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роителей 4-1" sheetId="1" r:id="rId1"/>
  </sheets>
  <definedNames>
    <definedName name="_xlnm.Print_Area" localSheetId="0">'Строителей 4-1'!$A$1:$J$88</definedName>
  </definedNames>
  <calcPr calcId="152511"/>
</workbook>
</file>

<file path=xl/calcChain.xml><?xml version="1.0" encoding="utf-8"?>
<calcChain xmlns="http://schemas.openxmlformats.org/spreadsheetml/2006/main">
  <c r="F28" i="1" l="1"/>
  <c r="F36" i="1" s="1"/>
  <c r="F37" i="1" s="1"/>
  <c r="F22" i="1"/>
  <c r="G81" i="1"/>
  <c r="I81" i="1" s="1"/>
  <c r="F43" i="1"/>
  <c r="G43" i="1" s="1"/>
  <c r="F54" i="1"/>
  <c r="G54" i="1" s="1"/>
  <c r="F59" i="1"/>
  <c r="F58" i="1"/>
  <c r="F41" i="1"/>
  <c r="F40" i="1"/>
  <c r="F39" i="1"/>
  <c r="F38" i="1"/>
  <c r="F34" i="1"/>
  <c r="G34" i="1" s="1"/>
  <c r="F33" i="1"/>
  <c r="F32" i="1"/>
  <c r="E23" i="1"/>
  <c r="F24" i="1"/>
  <c r="F25" i="1" s="1"/>
  <c r="F23" i="1"/>
  <c r="C11" i="1"/>
  <c r="J82" i="1" s="1"/>
  <c r="F80" i="1"/>
  <c r="F50" i="1"/>
  <c r="F49" i="1"/>
  <c r="G49" i="1" s="1"/>
  <c r="F48" i="1"/>
  <c r="G48" i="1" s="1"/>
  <c r="F47" i="1"/>
  <c r="G47" i="1" s="1"/>
  <c r="F51" i="1"/>
  <c r="F52" i="1"/>
  <c r="G52" i="1" s="1"/>
  <c r="F53" i="1"/>
  <c r="G55" i="1"/>
  <c r="H74" i="1"/>
  <c r="I84" i="1"/>
  <c r="G23" i="1" l="1"/>
  <c r="F79" i="1"/>
  <c r="E76" i="1"/>
  <c r="E74" i="1"/>
  <c r="E65" i="1"/>
  <c r="E59" i="1"/>
  <c r="E58" i="1"/>
  <c r="E51" i="1" l="1"/>
  <c r="G51" i="1" s="1"/>
  <c r="E50" i="1"/>
  <c r="G50" i="1" s="1"/>
  <c r="E41" i="1"/>
  <c r="E40" i="1"/>
  <c r="E39" i="1"/>
  <c r="E38" i="1"/>
  <c r="E37" i="1"/>
  <c r="E33" i="1"/>
  <c r="E32" i="1"/>
  <c r="E30" i="1"/>
  <c r="E29" i="1"/>
  <c r="E28" i="1"/>
  <c r="E25" i="1"/>
  <c r="G25" i="1" s="1"/>
  <c r="E24" i="1"/>
  <c r="G24" i="1" s="1"/>
  <c r="E22" i="1"/>
  <c r="G22" i="1" s="1"/>
  <c r="G64" i="1" l="1"/>
  <c r="F30" i="1"/>
  <c r="F29" i="1"/>
  <c r="G29" i="1" s="1"/>
  <c r="G76" i="1"/>
  <c r="G72" i="1"/>
  <c r="I72" i="1" s="1"/>
  <c r="J72" i="1" s="1"/>
  <c r="G71" i="1"/>
  <c r="I71" i="1" s="1"/>
  <c r="J71" i="1" s="1"/>
  <c r="G70" i="1"/>
  <c r="I70" i="1" s="1"/>
  <c r="J70" i="1" s="1"/>
  <c r="G68" i="1"/>
  <c r="I68" i="1" s="1"/>
  <c r="J68" i="1" s="1"/>
  <c r="G63" i="1"/>
  <c r="F69" i="1"/>
  <c r="G69" i="1" s="1"/>
  <c r="I69" i="1" s="1"/>
  <c r="J69" i="1" s="1"/>
  <c r="F67" i="1"/>
  <c r="G67" i="1" s="1"/>
  <c r="I67" i="1" s="1"/>
  <c r="J67" i="1" s="1"/>
  <c r="I24" i="1"/>
  <c r="J24" i="1" s="1"/>
  <c r="G65" i="1"/>
  <c r="G32" i="1"/>
  <c r="G31" i="1"/>
  <c r="I25" i="1"/>
  <c r="J25" i="1" s="1"/>
  <c r="F31" i="1"/>
  <c r="I43" i="1" l="1"/>
  <c r="J43" i="1" s="1"/>
  <c r="G41" i="1"/>
  <c r="G28" i="1"/>
  <c r="G33" i="1"/>
  <c r="I33" i="1" s="1"/>
  <c r="J33" i="1" s="1"/>
  <c r="G30" i="1"/>
  <c r="J81" i="1"/>
  <c r="G80" i="1"/>
  <c r="G59" i="1"/>
  <c r="G53" i="1"/>
  <c r="G39" i="1"/>
  <c r="F74" i="1"/>
  <c r="G79" i="1"/>
  <c r="F78" i="1"/>
  <c r="G78" i="1" s="1"/>
  <c r="G61" i="1"/>
  <c r="G58" i="1"/>
  <c r="G40" i="1"/>
  <c r="G38" i="1"/>
  <c r="G37" i="1"/>
  <c r="D36" i="1"/>
  <c r="I22" i="1"/>
  <c r="J22" i="1" s="1"/>
  <c r="E36" i="1" l="1"/>
  <c r="G36" i="1" s="1"/>
  <c r="G74" i="1"/>
  <c r="I59" i="1"/>
  <c r="J59" i="1" s="1"/>
  <c r="I65" i="1"/>
  <c r="J65" i="1" s="1"/>
  <c r="I58" i="1"/>
  <c r="J58" i="1" s="1"/>
  <c r="I79" i="1"/>
  <c r="J79" i="1" s="1"/>
  <c r="I80" i="1"/>
  <c r="J80" i="1" s="1"/>
  <c r="I78" i="1"/>
  <c r="J78" i="1" s="1"/>
  <c r="I54" i="1"/>
  <c r="J54" i="1" s="1"/>
  <c r="I45" i="1"/>
  <c r="J45" i="1" s="1"/>
  <c r="I44" i="1"/>
  <c r="J44" i="1" s="1"/>
  <c r="I29" i="1"/>
  <c r="J29" i="1" s="1"/>
  <c r="I51" i="1" l="1"/>
  <c r="J51" i="1" s="1"/>
  <c r="I32" i="1"/>
  <c r="J32" i="1" s="1"/>
  <c r="I30" i="1" l="1"/>
  <c r="I74" i="1"/>
  <c r="J74" i="1" s="1"/>
  <c r="I64" i="1"/>
  <c r="I63" i="1"/>
  <c r="J63" i="1" s="1"/>
  <c r="I61" i="1"/>
  <c r="J61" i="1" s="1"/>
  <c r="I55" i="1"/>
  <c r="J55" i="1" s="1"/>
  <c r="I53" i="1"/>
  <c r="J53" i="1" s="1"/>
  <c r="I52" i="1"/>
  <c r="J52" i="1" s="1"/>
  <c r="I50" i="1"/>
  <c r="J50" i="1" s="1"/>
  <c r="I49" i="1"/>
  <c r="J49" i="1" s="1"/>
  <c r="I47" i="1"/>
  <c r="J47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4" i="1"/>
  <c r="J34" i="1" s="1"/>
  <c r="I31" i="1"/>
  <c r="J31" i="1" s="1"/>
  <c r="I28" i="1"/>
  <c r="J28" i="1" s="1"/>
  <c r="I76" i="1"/>
  <c r="J76" i="1" s="1"/>
  <c r="J30" i="1" l="1"/>
  <c r="J64" i="1"/>
  <c r="I23" i="1"/>
  <c r="I48" i="1"/>
  <c r="J48" i="1" s="1"/>
  <c r="I83" i="1" l="1"/>
  <c r="I85" i="1" s="1"/>
  <c r="I86" i="1" s="1"/>
  <c r="J23" i="1"/>
  <c r="J83" i="1" s="1"/>
</calcChain>
</file>

<file path=xl/sharedStrings.xml><?xml version="1.0" encoding="utf-8"?>
<sst xmlns="http://schemas.openxmlformats.org/spreadsheetml/2006/main" count="193" uniqueCount="150">
  <si>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</si>
  <si>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</si>
  <si>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</si>
  <si>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</si>
  <si>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</si>
  <si>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</si>
  <si>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</si>
  <si>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</si>
  <si>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</si>
  <si>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</si>
  <si>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</si>
  <si>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</si>
  <si>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Дезинфекция контейнеров</t>
  </si>
  <si>
    <t>шт.</t>
  </si>
  <si>
    <t>м/час</t>
  </si>
  <si>
    <t>Уборка отмостки</t>
  </si>
  <si>
    <t>песок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</si>
  <si>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</si>
  <si>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</si>
  <si>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</si>
  <si>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</si>
  <si>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</si>
  <si>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</si>
  <si>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</si>
  <si>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</si>
  <si>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</si>
  <si>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Электроснабжение</t>
  </si>
  <si>
    <t>10 шт.</t>
  </si>
  <si>
    <t>Промывка СО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</si>
  <si>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</si>
  <si>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</si>
  <si>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</si>
  <si>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</si>
  <si>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</si>
  <si>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</si>
  <si>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</si>
  <si>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</si>
  <si>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</si>
  <si>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</si>
  <si>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</si>
  <si>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</si>
  <si>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</si>
  <si>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</si>
  <si>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</si>
  <si>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</si>
  <si>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</si>
  <si>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</si>
  <si>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ГРЩ 5-этажных жилых домов </t>
  </si>
  <si>
    <t xml:space="preserve">Техническое обслуживание типовых групповых щитов жилых домов </t>
  </si>
  <si>
    <t>щит</t>
  </si>
  <si>
    <t>кирпичный</t>
  </si>
  <si>
    <t>Снятие показаний эл.счетчика коммунального назначения</t>
  </si>
  <si>
    <t>Ремонт задвижек диаметром до 100 мм без снятия с места</t>
  </si>
  <si>
    <t>Рзазмер платы за жилое  помещение (руб/м2)</t>
  </si>
  <si>
    <t>4, корпус 1</t>
  </si>
  <si>
    <t>1970</t>
  </si>
  <si>
    <t>95/97</t>
  </si>
  <si>
    <t>Очитска козырьков от снега и наледи</t>
  </si>
  <si>
    <t>Осмотр кровель из штучных материалов</t>
  </si>
  <si>
    <t xml:space="preserve">ИТОГО по содержанию </t>
  </si>
  <si>
    <t>Периодичность (сроки) выполнения работ и оказания услуг</t>
  </si>
  <si>
    <t xml:space="preserve">площадь встроенных нежилых помещений, м2  </t>
  </si>
  <si>
    <t>Площадь л/клеток, лифтов, тамбуров и др. помещений, м2</t>
  </si>
  <si>
    <t>51-001</t>
  </si>
  <si>
    <t>51-009</t>
  </si>
  <si>
    <t>53-001</t>
  </si>
  <si>
    <t>53-021</t>
  </si>
  <si>
    <t>52-028</t>
  </si>
  <si>
    <t>52-033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</si>
  <si>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</si>
  <si>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</si>
  <si>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</si>
  <si>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</si>
  <si>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</si>
  <si>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</si>
  <si>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</si>
  <si>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</si>
  <si>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</si>
  <si>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</si>
  <si>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</si>
  <si>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</si>
  <si>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33-054</t>
  </si>
  <si>
    <t xml:space="preserve"> 33-055</t>
  </si>
  <si>
    <t xml:space="preserve"> 33-037</t>
  </si>
  <si>
    <t xml:space="preserve"> 31-052</t>
  </si>
  <si>
    <t xml:space="preserve"> 31-043</t>
  </si>
  <si>
    <t xml:space="preserve"> 31-068</t>
  </si>
  <si>
    <t xml:space="preserve"> 31-014</t>
  </si>
  <si>
    <t xml:space="preserve">Подметание душевой </t>
  </si>
  <si>
    <t xml:space="preserve">Мытье пола душевой </t>
  </si>
  <si>
    <t xml:space="preserve">Дератизация </t>
  </si>
  <si>
    <t xml:space="preserve">1 раз в квартал </t>
  </si>
  <si>
    <t xml:space="preserve"> Санитарное содержание </t>
  </si>
  <si>
    <t xml:space="preserve"> Уборка земельного участка (Летняя и зимняя)</t>
  </si>
  <si>
    <t xml:space="preserve"> Зимняя уборка</t>
  </si>
  <si>
    <t xml:space="preserve"> Проведение технических осмотров и мелкий ремонт</t>
  </si>
  <si>
    <t>Содержание иных элементов общего имущества</t>
  </si>
  <si>
    <t>Подготовка многоквартирного дома к сезонной эксплуатации.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</si>
  <si>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</si>
  <si>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</si>
  <si>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</si>
  <si>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</si>
  <si>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</si>
  <si>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</si>
  <si>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</si>
  <si>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52-029</t>
  </si>
  <si>
    <t>Механизированная уборка (Зил)</t>
  </si>
  <si>
    <t>Обслуживание ВДГО</t>
  </si>
  <si>
    <t>Очистка кровли, оголовков  от снежных свесов и сосулек</t>
  </si>
  <si>
    <t xml:space="preserve">Осмотр системы ХВ, отведение сточных вод </t>
  </si>
  <si>
    <t>Осмотр СО  в начале и конце отопительного сезона (тепловой узел)</t>
  </si>
  <si>
    <t>Подметание территории с усовершенствованнным покрытием (пр.часть, крыльцо )</t>
  </si>
  <si>
    <t>Дезинфекция бункер</t>
  </si>
  <si>
    <t>Очистка крылецо, контейнерной площадки</t>
  </si>
  <si>
    <t>51-001 (прим.)</t>
  </si>
  <si>
    <t>53-020 (прим.)</t>
  </si>
  <si>
    <t>54-013 (прим.)</t>
  </si>
  <si>
    <t>54-022 (прим.)</t>
  </si>
  <si>
    <t>54-043 (прим.)</t>
  </si>
  <si>
    <t>Летняя уборка</t>
  </si>
  <si>
    <t>сварной стык, резьбовое соединение, отк. устройство</t>
  </si>
  <si>
    <t>Аварийное обслуживание (ХВ, отведение сточных вод, ГВ, т/энергия, э/нергия)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</si>
  <si>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</si>
  <si>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определен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</si>
  <si>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</si>
  <si>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</si>
  <si>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</si>
  <si>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</si>
  <si>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1 шт.</t>
  </si>
  <si>
    <t xml:space="preserve">Смазка газового крана до D 20мм </t>
  </si>
  <si>
    <t>г. Ухта, пр. Строителей</t>
  </si>
  <si>
    <t>по необходимости</t>
  </si>
  <si>
    <t>1 раз в год</t>
  </si>
  <si>
    <t xml:space="preserve">Периодичность (сроки) выполнения работ и оказания услуг на 1 год </t>
  </si>
  <si>
    <t>Объем работ на 1 год с учетом ед. измерения</t>
  </si>
  <si>
    <t>Годовая плата (рублей)</t>
  </si>
  <si>
    <t xml:space="preserve">2 раза в неделю </t>
  </si>
  <si>
    <t>6 раз в неделю - 156</t>
  </si>
  <si>
    <t xml:space="preserve">ВСЕГО годовые затраты </t>
  </si>
  <si>
    <t xml:space="preserve"> Работы по организации и содержанию мест  контейнерных площадок (прим)  на 11 МКД</t>
  </si>
  <si>
    <t>Визуальная проверка состояния окраски и креплений  (внутридомового ) газопровода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</si>
  <si>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</si>
  <si>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2 раза в месяц</t>
  </si>
  <si>
    <t>2 раза в неделю 104</t>
  </si>
  <si>
    <t>Подметание свежего снега с усовершенствованием покрытием (пр. часть, крыльца,)</t>
  </si>
  <si>
    <t>Сдвиг снега с территории с усовершенствованным покрытием (пр.часть, крыльца)</t>
  </si>
  <si>
    <t xml:space="preserve">Подметание  вестибюля, тамбура, лестничных площадок и маршей, коридоров </t>
  </si>
  <si>
    <t xml:space="preserve">Мытье лестничных площадок и маршей, вестибюлей, коридоров, тамбура </t>
  </si>
  <si>
    <t>Перечень работ, услуг по управлению, содержанию и текущему ремонту общего имущества собственников помещений в многоквартирном доме № 4 корпус 1 по пр. Строителей в г.Ухте</t>
  </si>
  <si>
    <t>Приложение № 5
постановлением
администрации МОГО «Ухта»
от 25 июня 2020 г. № 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</si>
</sst>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0">
    <xf numFmtId="0" fontId="0" fillId="0" borderId="0" xfId="0"/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/>
    <xf numFmtId="0" fontId="7" fillId="0" borderId="0" xfId="0" applyFont="1" applyFill="1"/>
    <xf numFmtId="2" fontId="7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 applyProtection="1">
      <alignment horizontal="center" vertical="center" wrapText="1"/>
      <protection hidden="1"/>
    </xf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0" fontId="4" fillId="4" borderId="1" xfId="10" applyFont="1" applyFill="1" applyBorder="1" applyAlignment="1" applyProtection="1">
      <alignment horizontal="center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2" fontId="4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2" fontId="4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1" applyFont="1" applyFill="1" applyBorder="1" applyAlignment="1" applyProtection="1">
      <alignment horizontal="center" vertical="center" wrapText="1"/>
      <protection hidden="1"/>
    </xf>
    <xf numFmtId="2" fontId="4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7" applyFont="1" applyFill="1" applyBorder="1" applyAlignment="1" applyProtection="1">
      <alignment horizontal="center" vertical="center" wrapText="1"/>
      <protection hidden="1"/>
    </xf>
    <xf numFmtId="2" fontId="4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8" applyFont="1" applyFill="1" applyBorder="1" applyAlignment="1" applyProtection="1">
      <alignment horizontal="center" vertical="center" wrapText="1"/>
      <protection hidden="1"/>
    </xf>
    <xf numFmtId="2" fontId="4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9" applyFont="1" applyFill="1" applyBorder="1" applyAlignment="1" applyProtection="1">
      <alignment horizontal="center" vertical="center" wrapText="1"/>
      <protection hidden="1"/>
    </xf>
    <xf numFmtId="2" fontId="4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10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vertical="center" wrapText="1"/>
    </xf>
    <xf numFmtId="49" fontId="4" fillId="2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3" applyNumberFormat="1" applyFont="1" applyFill="1" applyBorder="1" applyAlignment="1" applyProtection="1">
      <alignment vertical="center" wrapText="1"/>
      <protection hidden="1"/>
    </xf>
    <xf numFmtId="49" fontId="4" fillId="4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11" applyNumberFormat="1" applyFont="1" applyFill="1" applyBorder="1" applyAlignment="1" applyProtection="1">
      <alignment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4" borderId="1" xfId="7" applyNumberFormat="1" applyFont="1" applyFill="1" applyBorder="1" applyAlignment="1" applyProtection="1">
      <alignment vertical="center" wrapText="1"/>
      <protection hidden="1"/>
    </xf>
    <xf numFmtId="49" fontId="4" fillId="4" borderId="1" xfId="8" applyNumberFormat="1" applyFont="1" applyFill="1" applyBorder="1" applyAlignment="1" applyProtection="1">
      <alignment vertical="center" wrapText="1"/>
      <protection hidden="1"/>
    </xf>
    <xf numFmtId="49" fontId="4" fillId="4" borderId="1" xfId="9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/>
    <xf numFmtId="165" fontId="4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4" fillId="0" borderId="0" xfId="0" applyFont="1"/>
    <xf numFmtId="0" fontId="12" fillId="0" borderId="0" xfId="0" applyFont="1" applyFill="1" applyAlignment="1"/>
    <xf numFmtId="0" fontId="4" fillId="0" borderId="0" xfId="0" applyFont="1"/>
    <xf numFmtId="0" fontId="7" fillId="0" borderId="0" xfId="0" applyFont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vertical="center" wrapText="1"/>
    </xf>
    <xf numFmtId="0" fontId="12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6" fillId="0" borderId="0" xfId="0" applyFont="1"/>
    <xf numFmtId="0" fontId="17" fillId="5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54"/>
  <sheetViews>
    <sheetView tabSelected="1" view="pageBreakPreview" topLeftCell="A82" zoomScaleNormal="110" zoomScaleSheetLayoutView="100" workbookViewId="0">
      <selection activeCell="G9" sqref="G9"/>
    </sheetView>
  </sheetViews>
  <sheetFormatPr defaultRowHeight="21" customHeight="1" x14ac:dyDescent="0.2"/>
  <cols>
    <col min="1" max="1" width="11.85546875" style="76" customWidth="1"/>
    <col min="2" max="2" width="43.85546875" style="76" customWidth="1"/>
    <col min="3" max="3" width="12.7109375" style="77" customWidth="1"/>
    <col min="4" max="4" width="15" style="77" customWidth="1"/>
    <col min="5" max="5" width="14" style="77" customWidth="1"/>
    <col min="6" max="6" width="10.28515625" style="77" customWidth="1"/>
    <col min="7" max="7" width="10.140625" style="76" customWidth="1"/>
    <col min="8" max="8" width="12.28515625" style="78" customWidth="1"/>
    <col min="9" max="9" width="12.140625" style="76" customWidth="1"/>
    <col min="10" max="10" width="11.85546875" style="65" customWidth="1"/>
    <col min="11" max="16384" width="9.140625" style="60"/>
  </cols>
  <sheetData>
    <row r="1" spans="1:10" ht="21" customHeight="1" x14ac:dyDescent="0.2">
      <c r="A1" s="58"/>
      <c r="B1" s="59"/>
      <c r="C1" s="102"/>
      <c r="D1" s="102"/>
      <c r="E1" s="102"/>
      <c r="F1" s="102"/>
      <c r="G1" s="102"/>
      <c r="H1" s="102"/>
      <c r="I1" s="102"/>
      <c r="J1" s="102"/>
    </row>
    <row r="2" spans="1:10" ht="21" customHeight="1" x14ac:dyDescent="0.2">
      <c r="A2" s="58"/>
      <c r="B2" s="59"/>
      <c r="C2" s="103"/>
      <c r="D2" s="103"/>
      <c r="E2" s="103"/>
      <c r="F2" s="103"/>
      <c r="G2" s="103"/>
      <c r="H2" s="103"/>
      <c r="I2" s="103"/>
      <c r="J2" s="103"/>
    </row>
    <row r="3" spans="1:10" ht="67.5" customHeight="1" x14ac:dyDescent="0.25">
      <c r="A3" s="58"/>
      <c r="B3" s="59"/>
      <c r="C3" s="61"/>
      <c r="D3" s="61"/>
      <c r="E3" s="61"/>
      <c r="F3" s="61"/>
      <c r="G3" s="109" t="s">
        <v>149</v>
      </c>
      <c r="H3" s="109"/>
      <c r="I3" s="109"/>
      <c r="J3" s="109"/>
    </row>
    <row r="4" spans="1:10" ht="21" customHeight="1" x14ac:dyDescent="0.2">
      <c r="A4" s="58"/>
      <c r="B4" s="33" t="s">
        <v>30</v>
      </c>
      <c r="C4" s="93" t="s">
        <v>130</v>
      </c>
      <c r="D4" s="94"/>
      <c r="E4" s="94"/>
      <c r="F4" s="95"/>
      <c r="G4" s="61"/>
      <c r="H4" s="61"/>
      <c r="I4" s="61"/>
      <c r="J4" s="61"/>
    </row>
    <row r="5" spans="1:10" ht="21" customHeight="1" x14ac:dyDescent="0.2">
      <c r="A5" s="58"/>
      <c r="B5" s="33" t="s">
        <v>31</v>
      </c>
      <c r="C5" s="90" t="s">
        <v>54</v>
      </c>
      <c r="D5" s="91"/>
      <c r="E5" s="91"/>
      <c r="F5" s="92"/>
      <c r="G5" s="61"/>
      <c r="H5" s="61"/>
      <c r="I5" s="61"/>
      <c r="J5" s="61"/>
    </row>
    <row r="6" spans="1:10" ht="21" customHeight="1" x14ac:dyDescent="0.2">
      <c r="A6" s="58"/>
      <c r="B6" s="33" t="s">
        <v>32</v>
      </c>
      <c r="C6" s="90" t="s">
        <v>55</v>
      </c>
      <c r="D6" s="91"/>
      <c r="E6" s="91"/>
      <c r="F6" s="92"/>
      <c r="G6" s="61"/>
      <c r="H6" s="61"/>
      <c r="I6" s="61"/>
      <c r="J6" s="61"/>
    </row>
    <row r="7" spans="1:10" ht="21" customHeight="1" x14ac:dyDescent="0.2">
      <c r="A7" s="58"/>
      <c r="B7" s="33" t="s">
        <v>33</v>
      </c>
      <c r="C7" s="93" t="s">
        <v>50</v>
      </c>
      <c r="D7" s="94"/>
      <c r="E7" s="94"/>
      <c r="F7" s="95"/>
      <c r="G7" s="61"/>
      <c r="H7" s="61"/>
      <c r="I7" s="61"/>
      <c r="J7" s="61"/>
    </row>
    <row r="8" spans="1:10" ht="21" customHeight="1" x14ac:dyDescent="0.2">
      <c r="A8" s="58"/>
      <c r="B8" s="33" t="s">
        <v>34</v>
      </c>
      <c r="C8" s="93">
        <v>5</v>
      </c>
      <c r="D8" s="94"/>
      <c r="E8" s="94"/>
      <c r="F8" s="95"/>
      <c r="G8" s="61"/>
      <c r="H8" s="61"/>
      <c r="I8" s="61"/>
      <c r="J8" s="61"/>
    </row>
    <row r="9" spans="1:10" ht="21" customHeight="1" x14ac:dyDescent="0.2">
      <c r="A9" s="58"/>
      <c r="B9" s="33" t="s">
        <v>35</v>
      </c>
      <c r="C9" s="93">
        <v>1</v>
      </c>
      <c r="D9" s="94"/>
      <c r="E9" s="94"/>
      <c r="F9" s="95"/>
      <c r="G9" s="61"/>
      <c r="H9" s="61"/>
      <c r="I9" s="61"/>
      <c r="J9" s="61"/>
    </row>
    <row r="10" spans="1:10" ht="21" customHeight="1" x14ac:dyDescent="0.2">
      <c r="A10" s="58"/>
      <c r="B10" s="33" t="s">
        <v>38</v>
      </c>
      <c r="C10" s="93" t="s">
        <v>56</v>
      </c>
      <c r="D10" s="94"/>
      <c r="E10" s="94"/>
      <c r="F10" s="95"/>
      <c r="G10" s="61"/>
      <c r="H10" s="61"/>
      <c r="I10" s="61"/>
      <c r="J10" s="61"/>
    </row>
    <row r="11" spans="1:10" ht="21" customHeight="1" x14ac:dyDescent="0.2">
      <c r="A11" s="58"/>
      <c r="B11" s="33" t="s">
        <v>36</v>
      </c>
      <c r="C11" s="93">
        <f>C12+C13</f>
        <v>1856.3</v>
      </c>
      <c r="D11" s="94"/>
      <c r="E11" s="94"/>
      <c r="F11" s="95"/>
      <c r="G11" s="61"/>
      <c r="H11" s="61"/>
      <c r="I11" s="61"/>
      <c r="J11" s="61"/>
    </row>
    <row r="12" spans="1:10" ht="21" customHeight="1" x14ac:dyDescent="0.2">
      <c r="A12" s="58"/>
      <c r="B12" s="33" t="s">
        <v>37</v>
      </c>
      <c r="C12" s="93">
        <v>1440.1</v>
      </c>
      <c r="D12" s="94"/>
      <c r="E12" s="94"/>
      <c r="F12" s="95"/>
      <c r="G12" s="62"/>
      <c r="H12" s="63"/>
      <c r="I12" s="64"/>
    </row>
    <row r="13" spans="1:10" ht="21" customHeight="1" x14ac:dyDescent="0.2">
      <c r="A13" s="58"/>
      <c r="B13" s="33" t="s">
        <v>61</v>
      </c>
      <c r="C13" s="93">
        <v>416.2</v>
      </c>
      <c r="D13" s="94"/>
      <c r="E13" s="94"/>
      <c r="F13" s="95"/>
      <c r="G13" s="62"/>
      <c r="H13" s="63"/>
      <c r="I13" s="64"/>
    </row>
    <row r="14" spans="1:10" ht="21" customHeight="1" x14ac:dyDescent="0.2">
      <c r="A14" s="58"/>
      <c r="B14" s="33" t="s">
        <v>62</v>
      </c>
      <c r="C14" s="96">
        <v>702.5</v>
      </c>
      <c r="D14" s="96"/>
      <c r="E14" s="96"/>
      <c r="F14" s="96"/>
      <c r="G14" s="62"/>
      <c r="H14" s="63"/>
      <c r="I14" s="64"/>
    </row>
    <row r="15" spans="1:10" ht="21" customHeight="1" x14ac:dyDescent="0.2">
      <c r="A15" s="58"/>
      <c r="B15" s="45"/>
      <c r="C15" s="66"/>
      <c r="D15" s="66"/>
      <c r="E15" s="66"/>
      <c r="F15" s="66"/>
      <c r="G15" s="62"/>
      <c r="H15" s="63"/>
      <c r="I15" s="64"/>
    </row>
    <row r="16" spans="1:10" ht="1.5" customHeigh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2" s="67" customFormat="1" ht="35.25" customHeight="1" x14ac:dyDescent="0.2">
      <c r="A17" s="98" t="s">
        <v>148</v>
      </c>
      <c r="B17" s="98"/>
      <c r="C17" s="98"/>
      <c r="D17" s="98"/>
      <c r="E17" s="98"/>
      <c r="F17" s="98"/>
      <c r="G17" s="98"/>
      <c r="H17" s="98"/>
      <c r="I17" s="98"/>
      <c r="J17" s="98"/>
    </row>
    <row r="18" spans="1:12" ht="21" hidden="1" customHeight="1" x14ac:dyDescent="0.2">
      <c r="A18" s="58"/>
      <c r="B18" s="68"/>
      <c r="C18" s="69"/>
      <c r="D18" s="69"/>
      <c r="E18" s="69"/>
      <c r="F18" s="69"/>
      <c r="G18" s="69"/>
      <c r="H18" s="69"/>
      <c r="I18" s="69"/>
      <c r="J18" s="69"/>
    </row>
    <row r="19" spans="1:12" ht="61.5" customHeight="1" x14ac:dyDescent="0.2">
      <c r="A19" s="13" t="s">
        <v>0</v>
      </c>
      <c r="B19" s="13" t="s">
        <v>1</v>
      </c>
      <c r="C19" s="13" t="s">
        <v>2</v>
      </c>
      <c r="D19" s="13" t="s">
        <v>60</v>
      </c>
      <c r="E19" s="13" t="s">
        <v>133</v>
      </c>
      <c r="F19" s="13" t="s">
        <v>3</v>
      </c>
      <c r="G19" s="13" t="s">
        <v>134</v>
      </c>
      <c r="H19" s="13" t="s">
        <v>4</v>
      </c>
      <c r="I19" s="13" t="s">
        <v>135</v>
      </c>
      <c r="J19" s="14" t="s">
        <v>5</v>
      </c>
    </row>
    <row r="20" spans="1:12" ht="21" customHeight="1" x14ac:dyDescent="0.2">
      <c r="A20" s="32">
        <v>1</v>
      </c>
      <c r="B20" s="11">
        <v>2</v>
      </c>
      <c r="C20" s="32">
        <v>3</v>
      </c>
      <c r="D20" s="11">
        <v>4</v>
      </c>
      <c r="E20" s="32">
        <v>5</v>
      </c>
      <c r="F20" s="11">
        <v>6</v>
      </c>
      <c r="G20" s="32">
        <v>7</v>
      </c>
      <c r="H20" s="11">
        <v>8</v>
      </c>
      <c r="I20" s="32">
        <v>9</v>
      </c>
      <c r="J20" s="11">
        <v>10</v>
      </c>
    </row>
    <row r="21" spans="1:12" s="8" customFormat="1" ht="21" customHeight="1" x14ac:dyDescent="0.2">
      <c r="A21" s="99" t="s">
        <v>92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2" s="8" customFormat="1" ht="30" customHeight="1" x14ac:dyDescent="0.2">
      <c r="A22" s="11" t="s">
        <v>63</v>
      </c>
      <c r="B22" s="33" t="s">
        <v>146</v>
      </c>
      <c r="C22" s="11" t="s">
        <v>6</v>
      </c>
      <c r="D22" s="11" t="s">
        <v>143</v>
      </c>
      <c r="E22" s="11">
        <f>104</f>
        <v>104</v>
      </c>
      <c r="F22" s="51">
        <f>(123+289+23.7+4)/100</f>
        <v>4.3970000000000002</v>
      </c>
      <c r="G22" s="51">
        <f>E22*F22</f>
        <v>457.28800000000001</v>
      </c>
      <c r="H22" s="51">
        <v>235.88</v>
      </c>
      <c r="I22" s="51">
        <f>H22*G22</f>
        <v>107865.09344</v>
      </c>
      <c r="J22" s="55">
        <f>I22/12/C11</f>
        <v>4.8422980049920099</v>
      </c>
    </row>
    <row r="23" spans="1:12" s="8" customFormat="1" ht="33" customHeight="1" x14ac:dyDescent="0.2">
      <c r="A23" s="11" t="s">
        <v>64</v>
      </c>
      <c r="B23" s="33" t="s">
        <v>147</v>
      </c>
      <c r="C23" s="11" t="s">
        <v>6</v>
      </c>
      <c r="D23" s="11" t="s">
        <v>142</v>
      </c>
      <c r="E23" s="11">
        <f>12*2</f>
        <v>24</v>
      </c>
      <c r="F23" s="51">
        <f>F22</f>
        <v>4.3970000000000002</v>
      </c>
      <c r="G23" s="51">
        <f>E23*F23</f>
        <v>105.52800000000001</v>
      </c>
      <c r="H23" s="51">
        <v>612.85</v>
      </c>
      <c r="I23" s="51">
        <f t="shared" ref="I23" si="0">G23*H23</f>
        <v>64672.834800000004</v>
      </c>
      <c r="J23" s="55">
        <f>I23/12/C11</f>
        <v>2.9033038301998602</v>
      </c>
    </row>
    <row r="24" spans="1:12" s="8" customFormat="1" ht="21" customHeight="1" x14ac:dyDescent="0.2">
      <c r="A24" s="16" t="s">
        <v>114</v>
      </c>
      <c r="B24" s="34" t="s">
        <v>88</v>
      </c>
      <c r="C24" s="18" t="s">
        <v>6</v>
      </c>
      <c r="D24" s="11">
        <v>104</v>
      </c>
      <c r="E24" s="11">
        <f>104</f>
        <v>104</v>
      </c>
      <c r="F24" s="51">
        <f>15.9/100</f>
        <v>0.159</v>
      </c>
      <c r="G24" s="51">
        <f>ROUND(E24*F24,2)</f>
        <v>16.54</v>
      </c>
      <c r="H24" s="51">
        <v>235.88</v>
      </c>
      <c r="I24" s="51">
        <f>G24*H24</f>
        <v>3901.4551999999999</v>
      </c>
      <c r="J24" s="55">
        <f>I24/C11/12</f>
        <v>0.17514478622349117</v>
      </c>
    </row>
    <row r="25" spans="1:12" s="8" customFormat="1" ht="26.25" customHeight="1" x14ac:dyDescent="0.2">
      <c r="A25" s="16" t="s">
        <v>64</v>
      </c>
      <c r="B25" s="34" t="s">
        <v>89</v>
      </c>
      <c r="C25" s="18" t="s">
        <v>6</v>
      </c>
      <c r="D25" s="11" t="s">
        <v>136</v>
      </c>
      <c r="E25" s="11">
        <f>104</f>
        <v>104</v>
      </c>
      <c r="F25" s="51">
        <f>F24</f>
        <v>0.159</v>
      </c>
      <c r="G25" s="51">
        <f>ROUND(E25*F25,2)</f>
        <v>16.54</v>
      </c>
      <c r="H25" s="51">
        <v>612.85</v>
      </c>
      <c r="I25" s="51">
        <f>G25*H25</f>
        <v>10136.539000000001</v>
      </c>
      <c r="J25" s="55">
        <f>I25/C11/12</f>
        <v>0.45505122196484055</v>
      </c>
    </row>
    <row r="26" spans="1:12" s="65" customFormat="1" ht="21" customHeight="1" x14ac:dyDescent="0.2">
      <c r="A26" s="99" t="s">
        <v>93</v>
      </c>
      <c r="B26" s="99"/>
      <c r="C26" s="99"/>
      <c r="D26" s="99"/>
      <c r="E26" s="99"/>
      <c r="F26" s="99"/>
      <c r="G26" s="99"/>
      <c r="H26" s="99"/>
      <c r="I26" s="84"/>
      <c r="J26" s="84"/>
    </row>
    <row r="27" spans="1:12" s="65" customFormat="1" ht="21" customHeight="1" x14ac:dyDescent="0.2">
      <c r="A27" s="99" t="s">
        <v>119</v>
      </c>
      <c r="B27" s="99"/>
      <c r="C27" s="99"/>
      <c r="D27" s="99"/>
      <c r="E27" s="99"/>
      <c r="F27" s="99"/>
      <c r="G27" s="99"/>
      <c r="H27" s="99"/>
      <c r="I27" s="84"/>
      <c r="J27" s="84"/>
    </row>
    <row r="28" spans="1:12" s="8" customFormat="1" ht="30" customHeight="1" x14ac:dyDescent="0.2">
      <c r="A28" s="11" t="s">
        <v>65</v>
      </c>
      <c r="B28" s="33" t="s">
        <v>111</v>
      </c>
      <c r="C28" s="11" t="s">
        <v>9</v>
      </c>
      <c r="D28" s="11">
        <v>52</v>
      </c>
      <c r="E28" s="11">
        <f>D28</f>
        <v>52</v>
      </c>
      <c r="F28" s="51">
        <f>245/1000</f>
        <v>0.245</v>
      </c>
      <c r="G28" s="51">
        <f>ROUND(F28*E28,2)</f>
        <v>12.74</v>
      </c>
      <c r="H28" s="51">
        <v>347.87</v>
      </c>
      <c r="I28" s="51">
        <f>G28*H28</f>
        <v>4431.8638000000001</v>
      </c>
      <c r="J28" s="55">
        <f>I28/12/C11</f>
        <v>0.19895597873906876</v>
      </c>
    </row>
    <row r="29" spans="1:12" s="8" customFormat="1" ht="30" customHeight="1" x14ac:dyDescent="0.2">
      <c r="A29" s="11" t="s">
        <v>65</v>
      </c>
      <c r="B29" s="33" t="s">
        <v>39</v>
      </c>
      <c r="C29" s="11" t="s">
        <v>9</v>
      </c>
      <c r="D29" s="11">
        <v>6</v>
      </c>
      <c r="E29" s="11">
        <f>D29</f>
        <v>6</v>
      </c>
      <c r="F29" s="51">
        <f>77.7/1000</f>
        <v>7.7700000000000005E-2</v>
      </c>
      <c r="G29" s="51">
        <f>ROUND(F29*E29,2)</f>
        <v>0.47</v>
      </c>
      <c r="H29" s="51">
        <v>347.87</v>
      </c>
      <c r="I29" s="51">
        <f>H29*G29</f>
        <v>163.49889999999999</v>
      </c>
      <c r="J29" s="55">
        <f>I29/12/C11</f>
        <v>7.3398202517552837E-3</v>
      </c>
    </row>
    <row r="30" spans="1:12" s="8" customFormat="1" ht="21" customHeight="1" x14ac:dyDescent="0.2">
      <c r="A30" s="11" t="s">
        <v>115</v>
      </c>
      <c r="B30" s="33" t="s">
        <v>10</v>
      </c>
      <c r="C30" s="11" t="s">
        <v>9</v>
      </c>
      <c r="D30" s="11">
        <v>52</v>
      </c>
      <c r="E30" s="11">
        <f>D30</f>
        <v>52</v>
      </c>
      <c r="F30" s="51">
        <f>1766/1000</f>
        <v>1.766</v>
      </c>
      <c r="G30" s="51">
        <f>ROUND(F30*E30,2)</f>
        <v>91.83</v>
      </c>
      <c r="H30" s="51">
        <v>209.68</v>
      </c>
      <c r="I30" s="51">
        <f>G30*H30</f>
        <v>19254.914400000001</v>
      </c>
      <c r="J30" s="55">
        <f>I30/12/C11</f>
        <v>0.86439487151861238</v>
      </c>
    </row>
    <row r="31" spans="1:12" s="8" customFormat="1" ht="27.75" customHeight="1" x14ac:dyDescent="0.2">
      <c r="A31" s="11" t="s">
        <v>66</v>
      </c>
      <c r="B31" s="33" t="s">
        <v>11</v>
      </c>
      <c r="C31" s="11" t="s">
        <v>9</v>
      </c>
      <c r="D31" s="11">
        <v>1</v>
      </c>
      <c r="E31" s="11">
        <v>1</v>
      </c>
      <c r="F31" s="51">
        <f>1766/1000</f>
        <v>1.766</v>
      </c>
      <c r="G31" s="51">
        <f>ROUND(D31*E31,2)</f>
        <v>1</v>
      </c>
      <c r="H31" s="53">
        <v>4062.44</v>
      </c>
      <c r="I31" s="51">
        <f>G31*H31</f>
        <v>4062.44</v>
      </c>
      <c r="J31" s="55">
        <f>I31/12/C11</f>
        <v>0.18237174307313833</v>
      </c>
    </row>
    <row r="32" spans="1:12" s="8" customFormat="1" ht="21" customHeight="1" x14ac:dyDescent="0.2">
      <c r="A32" s="11" t="s">
        <v>67</v>
      </c>
      <c r="B32" s="33" t="s">
        <v>112</v>
      </c>
      <c r="C32" s="11" t="s">
        <v>27</v>
      </c>
      <c r="D32" s="11">
        <v>6</v>
      </c>
      <c r="E32" s="11">
        <f>D32</f>
        <v>6</v>
      </c>
      <c r="F32" s="51">
        <f>1/11</f>
        <v>9.0909090909090912E-2</v>
      </c>
      <c r="G32" s="51">
        <f>ROUND(F32*E32,2)</f>
        <v>0.55000000000000004</v>
      </c>
      <c r="H32" s="53">
        <v>704.98</v>
      </c>
      <c r="I32" s="51">
        <f>G32*H32</f>
        <v>387.73900000000003</v>
      </c>
      <c r="J32" s="55">
        <f>I32/12/C11</f>
        <v>1.7406444719783084E-2</v>
      </c>
      <c r="K32" s="12"/>
      <c r="L32" s="12"/>
    </row>
    <row r="33" spans="1:12" s="8" customFormat="1" ht="21" customHeight="1" x14ac:dyDescent="0.2">
      <c r="A33" s="11" t="s">
        <v>105</v>
      </c>
      <c r="B33" s="35" t="s">
        <v>12</v>
      </c>
      <c r="C33" s="15" t="s">
        <v>27</v>
      </c>
      <c r="D33" s="11">
        <v>6</v>
      </c>
      <c r="E33" s="11">
        <f>D33</f>
        <v>6</v>
      </c>
      <c r="F33" s="51">
        <f>1/11</f>
        <v>9.0909090909090912E-2</v>
      </c>
      <c r="G33" s="51">
        <f>ROUND(E33*F33,2)</f>
        <v>0.55000000000000004</v>
      </c>
      <c r="H33" s="53">
        <v>469.08</v>
      </c>
      <c r="I33" s="51">
        <f>G33*H33</f>
        <v>257.99400000000003</v>
      </c>
      <c r="J33" s="55">
        <f>I33/C11/12</f>
        <v>1.1581910251575718E-2</v>
      </c>
      <c r="K33" s="10"/>
      <c r="L33" s="10"/>
    </row>
    <row r="34" spans="1:12" s="8" customFormat="1" ht="34.5" customHeight="1" x14ac:dyDescent="0.2">
      <c r="A34" s="11" t="s">
        <v>68</v>
      </c>
      <c r="B34" s="33" t="s">
        <v>139</v>
      </c>
      <c r="C34" s="11" t="s">
        <v>13</v>
      </c>
      <c r="D34" s="11" t="s">
        <v>137</v>
      </c>
      <c r="E34" s="11">
        <v>156</v>
      </c>
      <c r="F34" s="51">
        <f>1/11</f>
        <v>9.0909090909090912E-2</v>
      </c>
      <c r="G34" s="51">
        <f>ROUND(F34*E34,2)</f>
        <v>14.18</v>
      </c>
      <c r="H34" s="53">
        <v>76.25</v>
      </c>
      <c r="I34" s="51">
        <f t="shared" ref="I34:I42" si="1">G34*H34</f>
        <v>1081.2249999999999</v>
      </c>
      <c r="J34" s="55">
        <f>I34/12/C11</f>
        <v>4.8538535437878214E-2</v>
      </c>
    </row>
    <row r="35" spans="1:12" s="65" customFormat="1" ht="21" customHeight="1" x14ac:dyDescent="0.2">
      <c r="A35" s="99" t="s">
        <v>94</v>
      </c>
      <c r="B35" s="99"/>
      <c r="C35" s="99"/>
      <c r="D35" s="99"/>
      <c r="E35" s="99"/>
      <c r="F35" s="99"/>
      <c r="G35" s="99"/>
      <c r="H35" s="99"/>
      <c r="I35" s="84"/>
      <c r="J35" s="84"/>
    </row>
    <row r="36" spans="1:12" s="8" customFormat="1" ht="31.5" customHeight="1" x14ac:dyDescent="0.2">
      <c r="A36" s="11" t="s">
        <v>69</v>
      </c>
      <c r="B36" s="33" t="s">
        <v>144</v>
      </c>
      <c r="C36" s="11" t="s">
        <v>9</v>
      </c>
      <c r="D36" s="11">
        <f>26*3</f>
        <v>78</v>
      </c>
      <c r="E36" s="11">
        <f t="shared" ref="E36:E41" si="2">D36</f>
        <v>78</v>
      </c>
      <c r="F36" s="51">
        <f>F28</f>
        <v>0.245</v>
      </c>
      <c r="G36" s="51">
        <f>ROUND(E36*F36,2)</f>
        <v>19.11</v>
      </c>
      <c r="H36" s="53">
        <v>471.77</v>
      </c>
      <c r="I36" s="51">
        <f t="shared" si="1"/>
        <v>9015.5246999999999</v>
      </c>
      <c r="J36" s="55">
        <f>I36/12/C11</f>
        <v>0.40472645854657113</v>
      </c>
    </row>
    <row r="37" spans="1:12" s="8" customFormat="1" ht="28.5" customHeight="1" x14ac:dyDescent="0.2">
      <c r="A37" s="11" t="s">
        <v>116</v>
      </c>
      <c r="B37" s="33" t="s">
        <v>145</v>
      </c>
      <c r="C37" s="11" t="s">
        <v>9</v>
      </c>
      <c r="D37" s="11">
        <v>50</v>
      </c>
      <c r="E37" s="11">
        <f t="shared" si="2"/>
        <v>50</v>
      </c>
      <c r="F37" s="51">
        <f>F36</f>
        <v>0.245</v>
      </c>
      <c r="G37" s="51">
        <f>ROUND(E37*F37,2)</f>
        <v>12.25</v>
      </c>
      <c r="H37" s="53">
        <v>2828.22</v>
      </c>
      <c r="I37" s="51">
        <f t="shared" si="1"/>
        <v>34645.695</v>
      </c>
      <c r="J37" s="55">
        <f>I37/12/C11</f>
        <v>1.5553203954102248</v>
      </c>
    </row>
    <row r="38" spans="1:12" s="8" customFormat="1" ht="21" customHeight="1" x14ac:dyDescent="0.2">
      <c r="A38" s="11" t="s">
        <v>117</v>
      </c>
      <c r="B38" s="33" t="s">
        <v>113</v>
      </c>
      <c r="C38" s="11" t="s">
        <v>9</v>
      </c>
      <c r="D38" s="11">
        <v>52</v>
      </c>
      <c r="E38" s="11">
        <f t="shared" si="2"/>
        <v>52</v>
      </c>
      <c r="F38" s="51">
        <f>(21.8+0.07)/1000</f>
        <v>2.1870000000000001E-2</v>
      </c>
      <c r="G38" s="51">
        <f>ROUND(E38*F38,2)</f>
        <v>1.1399999999999999</v>
      </c>
      <c r="H38" s="53">
        <v>7805.61</v>
      </c>
      <c r="I38" s="51">
        <f>G38*H38</f>
        <v>8898.3953999999994</v>
      </c>
      <c r="J38" s="55">
        <f>I38/C11/12</f>
        <v>0.39946827021494369</v>
      </c>
    </row>
    <row r="39" spans="1:12" s="8" customFormat="1" ht="21" customHeight="1" x14ac:dyDescent="0.2">
      <c r="A39" s="11" t="s">
        <v>118</v>
      </c>
      <c r="B39" s="33" t="s">
        <v>40</v>
      </c>
      <c r="C39" s="11" t="s">
        <v>9</v>
      </c>
      <c r="D39" s="11">
        <v>24</v>
      </c>
      <c r="E39" s="11">
        <f t="shared" si="2"/>
        <v>24</v>
      </c>
      <c r="F39" s="51">
        <f>1766/1000</f>
        <v>1.766</v>
      </c>
      <c r="G39" s="51">
        <f>ROUND(E39*F39,2)</f>
        <v>42.38</v>
      </c>
      <c r="H39" s="53">
        <v>59.56</v>
      </c>
      <c r="I39" s="51">
        <f>G39*H39</f>
        <v>2524.1528000000003</v>
      </c>
      <c r="J39" s="55">
        <f>I39/12/C11</f>
        <v>0.11331469410476039</v>
      </c>
    </row>
    <row r="40" spans="1:12" s="8" customFormat="1" ht="21" customHeight="1" x14ac:dyDescent="0.2">
      <c r="A40" s="11" t="s">
        <v>117</v>
      </c>
      <c r="B40" s="33" t="s">
        <v>15</v>
      </c>
      <c r="C40" s="11" t="s">
        <v>9</v>
      </c>
      <c r="D40" s="11">
        <v>6</v>
      </c>
      <c r="E40" s="11">
        <f t="shared" si="2"/>
        <v>6</v>
      </c>
      <c r="F40" s="51">
        <f>77.7/1000</f>
        <v>7.7700000000000005E-2</v>
      </c>
      <c r="G40" s="51">
        <f>ROUND(E40*F40,2)</f>
        <v>0.47</v>
      </c>
      <c r="H40" s="53">
        <v>7805.61</v>
      </c>
      <c r="I40" s="51">
        <f t="shared" si="1"/>
        <v>3668.6366999999996</v>
      </c>
      <c r="J40" s="55">
        <f>I40/12/C11</f>
        <v>0.16469305877282767</v>
      </c>
    </row>
    <row r="41" spans="1:12" s="8" customFormat="1" ht="21" customHeight="1" x14ac:dyDescent="0.2">
      <c r="A41" s="11" t="s">
        <v>70</v>
      </c>
      <c r="B41" s="33" t="s">
        <v>29</v>
      </c>
      <c r="C41" s="11" t="s">
        <v>9</v>
      </c>
      <c r="D41" s="11">
        <v>26</v>
      </c>
      <c r="E41" s="11">
        <f t="shared" si="2"/>
        <v>26</v>
      </c>
      <c r="F41" s="51">
        <f>(21.8+42.3)/1000</f>
        <v>6.409999999999999E-2</v>
      </c>
      <c r="G41" s="51">
        <f>E41*F41</f>
        <v>1.6665999999999999</v>
      </c>
      <c r="H41" s="53">
        <v>576.61</v>
      </c>
      <c r="I41" s="51">
        <f t="shared" si="1"/>
        <v>960.97822599999995</v>
      </c>
      <c r="J41" s="55">
        <f>I41/12/C11</f>
        <v>4.3140396936558391E-2</v>
      </c>
    </row>
    <row r="42" spans="1:12" s="7" customFormat="1" ht="21" customHeight="1" x14ac:dyDescent="0.2">
      <c r="A42" s="11"/>
      <c r="B42" s="33" t="s">
        <v>16</v>
      </c>
      <c r="C42" s="11" t="s">
        <v>7</v>
      </c>
      <c r="D42" s="11"/>
      <c r="E42" s="11"/>
      <c r="F42" s="54"/>
      <c r="G42" s="51">
        <v>1</v>
      </c>
      <c r="H42" s="53">
        <v>175</v>
      </c>
      <c r="I42" s="51">
        <f t="shared" si="1"/>
        <v>175</v>
      </c>
      <c r="J42" s="55">
        <f>I42/12/C11</f>
        <v>7.8561295767566319E-3</v>
      </c>
    </row>
    <row r="43" spans="1:12" s="7" customFormat="1" ht="33" customHeight="1" x14ac:dyDescent="0.2">
      <c r="A43" s="11" t="s">
        <v>68</v>
      </c>
      <c r="B43" s="33" t="s">
        <v>139</v>
      </c>
      <c r="C43" s="11" t="s">
        <v>13</v>
      </c>
      <c r="D43" s="11" t="s">
        <v>137</v>
      </c>
      <c r="E43" s="11">
        <v>156</v>
      </c>
      <c r="F43" s="51">
        <f>1/11</f>
        <v>9.0909090909090912E-2</v>
      </c>
      <c r="G43" s="51">
        <f>E43*F43</f>
        <v>14.181818181818182</v>
      </c>
      <c r="H43" s="53">
        <v>76.25</v>
      </c>
      <c r="I43" s="51">
        <f>G43*H43</f>
        <v>1081.3636363636363</v>
      </c>
      <c r="J43" s="55">
        <f>I43/12/C11</f>
        <v>4.8544759124945519E-2</v>
      </c>
    </row>
    <row r="44" spans="1:12" s="7" customFormat="1" ht="21" customHeight="1" x14ac:dyDescent="0.2">
      <c r="A44" s="11"/>
      <c r="B44" s="33" t="s">
        <v>41</v>
      </c>
      <c r="C44" s="11" t="s">
        <v>14</v>
      </c>
      <c r="D44" s="11" t="s">
        <v>131</v>
      </c>
      <c r="E44" s="11"/>
      <c r="F44" s="51"/>
      <c r="G44" s="51">
        <v>2</v>
      </c>
      <c r="H44" s="53">
        <v>1782.05</v>
      </c>
      <c r="I44" s="51">
        <f>H44*G44</f>
        <v>3564.1</v>
      </c>
      <c r="J44" s="55">
        <f>I44/12/C11</f>
        <v>0.16000017956867604</v>
      </c>
    </row>
    <row r="45" spans="1:12" s="7" customFormat="1" ht="21" customHeight="1" x14ac:dyDescent="0.2">
      <c r="A45" s="11"/>
      <c r="B45" s="33" t="s">
        <v>106</v>
      </c>
      <c r="C45" s="11" t="s">
        <v>14</v>
      </c>
      <c r="D45" s="11" t="s">
        <v>131</v>
      </c>
      <c r="E45" s="11"/>
      <c r="F45" s="51"/>
      <c r="G45" s="51">
        <v>2</v>
      </c>
      <c r="H45" s="53">
        <v>1193.27</v>
      </c>
      <c r="I45" s="51">
        <f>H45*G45</f>
        <v>2386.54</v>
      </c>
      <c r="J45" s="55">
        <f>I45/12/C11</f>
        <v>0.10713695702921583</v>
      </c>
    </row>
    <row r="46" spans="1:12" s="65" customFormat="1" ht="21" customHeight="1" x14ac:dyDescent="0.2">
      <c r="A46" s="107" t="s">
        <v>95</v>
      </c>
      <c r="B46" s="108"/>
      <c r="C46" s="108"/>
      <c r="D46" s="108"/>
      <c r="E46" s="108"/>
      <c r="F46" s="108"/>
      <c r="G46" s="108"/>
      <c r="H46" s="108"/>
      <c r="I46" s="84"/>
      <c r="J46" s="84"/>
    </row>
    <row r="47" spans="1:12" s="8" customFormat="1" ht="21" customHeight="1" x14ac:dyDescent="0.2">
      <c r="A47" s="17" t="s">
        <v>71</v>
      </c>
      <c r="B47" s="36" t="s">
        <v>58</v>
      </c>
      <c r="C47" s="19" t="s">
        <v>9</v>
      </c>
      <c r="D47" s="11">
        <v>1</v>
      </c>
      <c r="E47" s="11">
        <v>1</v>
      </c>
      <c r="F47" s="51">
        <f>(555.9*1.25)/1000</f>
        <v>0.69487500000000002</v>
      </c>
      <c r="G47" s="51">
        <f>ROUND(E47*F47,2)</f>
        <v>0.69</v>
      </c>
      <c r="H47" s="51">
        <v>959.67</v>
      </c>
      <c r="I47" s="51">
        <f t="shared" ref="I47:I55" si="3">G47*H47</f>
        <v>662.17229999999995</v>
      </c>
      <c r="J47" s="55">
        <f>I47/12/C11</f>
        <v>2.9726350805365512E-2</v>
      </c>
    </row>
    <row r="48" spans="1:12" s="8" customFormat="1" ht="21" customHeight="1" x14ac:dyDescent="0.2">
      <c r="A48" s="11" t="s">
        <v>72</v>
      </c>
      <c r="B48" s="33" t="s">
        <v>17</v>
      </c>
      <c r="C48" s="11" t="s">
        <v>9</v>
      </c>
      <c r="D48" s="11">
        <v>1</v>
      </c>
      <c r="E48" s="11">
        <v>1</v>
      </c>
      <c r="F48" s="51">
        <f>45/1000</f>
        <v>4.4999999999999998E-2</v>
      </c>
      <c r="G48" s="51">
        <f>ROUND(E48*F48,2)</f>
        <v>0.05</v>
      </c>
      <c r="H48" s="53">
        <v>789.96</v>
      </c>
      <c r="I48" s="51">
        <f>G48*H48</f>
        <v>39.498000000000005</v>
      </c>
      <c r="J48" s="55">
        <f>I48/12/C11</f>
        <v>1.7731508915584768E-3</v>
      </c>
    </row>
    <row r="49" spans="1:11" s="8" customFormat="1" ht="21" customHeight="1" x14ac:dyDescent="0.2">
      <c r="A49" s="11" t="s">
        <v>73</v>
      </c>
      <c r="B49" s="33" t="s">
        <v>42</v>
      </c>
      <c r="C49" s="11" t="s">
        <v>9</v>
      </c>
      <c r="D49" s="11">
        <v>1</v>
      </c>
      <c r="E49" s="11">
        <v>1</v>
      </c>
      <c r="F49" s="51">
        <f>702.5/1000</f>
        <v>0.70250000000000001</v>
      </c>
      <c r="G49" s="51">
        <f>ROUND(E49*F49,2)</f>
        <v>0.7</v>
      </c>
      <c r="H49" s="53">
        <v>789.96</v>
      </c>
      <c r="I49" s="51">
        <f t="shared" si="3"/>
        <v>552.97199999999998</v>
      </c>
      <c r="J49" s="55">
        <f>I49/12/C11</f>
        <v>2.4824112481818671E-2</v>
      </c>
    </row>
    <row r="50" spans="1:11" s="8" customFormat="1" ht="25.5" customHeight="1" x14ac:dyDescent="0.2">
      <c r="A50" s="11" t="s">
        <v>74</v>
      </c>
      <c r="B50" s="33" t="s">
        <v>110</v>
      </c>
      <c r="C50" s="11" t="s">
        <v>9</v>
      </c>
      <c r="D50" s="11">
        <v>2</v>
      </c>
      <c r="E50" s="11">
        <f>2</f>
        <v>2</v>
      </c>
      <c r="F50" s="51">
        <f>19.5/1000</f>
        <v>1.95E-2</v>
      </c>
      <c r="G50" s="51">
        <f>ROUND(E50*F50,2)</f>
        <v>0.04</v>
      </c>
      <c r="H50" s="53">
        <v>1685.98</v>
      </c>
      <c r="I50" s="51">
        <f t="shared" si="3"/>
        <v>67.4392</v>
      </c>
      <c r="J50" s="55">
        <f>I50/12/C11</f>
        <v>3.0274919643017472E-3</v>
      </c>
    </row>
    <row r="51" spans="1:11" s="8" customFormat="1" ht="21" customHeight="1" x14ac:dyDescent="0.2">
      <c r="A51" s="11" t="s">
        <v>74</v>
      </c>
      <c r="B51" s="33" t="s">
        <v>109</v>
      </c>
      <c r="C51" s="11" t="s">
        <v>9</v>
      </c>
      <c r="D51" s="11">
        <v>2</v>
      </c>
      <c r="E51" s="11">
        <f>D51</f>
        <v>2</v>
      </c>
      <c r="F51" s="51">
        <f>1000/1000</f>
        <v>1</v>
      </c>
      <c r="G51" s="51">
        <f>F51*E51</f>
        <v>2</v>
      </c>
      <c r="H51" s="53">
        <v>1685.98</v>
      </c>
      <c r="I51" s="51">
        <f t="shared" ref="I51" si="4">G51*H51</f>
        <v>3371.96</v>
      </c>
      <c r="J51" s="55">
        <f>I51/C11/12</f>
        <v>0.15137459821508736</v>
      </c>
    </row>
    <row r="52" spans="1:11" s="8" customFormat="1" ht="24.75" customHeight="1" x14ac:dyDescent="0.2">
      <c r="A52" s="11" t="s">
        <v>75</v>
      </c>
      <c r="B52" s="33" t="s">
        <v>18</v>
      </c>
      <c r="C52" s="11" t="s">
        <v>19</v>
      </c>
      <c r="D52" s="11">
        <v>2</v>
      </c>
      <c r="E52" s="11">
        <v>2</v>
      </c>
      <c r="F52" s="51">
        <f>5/100</f>
        <v>0.05</v>
      </c>
      <c r="G52" s="51">
        <f>ROUND(E52*F52,2)</f>
        <v>0.1</v>
      </c>
      <c r="H52" s="53">
        <v>3793.45</v>
      </c>
      <c r="I52" s="51">
        <f t="shared" si="3"/>
        <v>379.34500000000003</v>
      </c>
      <c r="J52" s="55">
        <f>I52/12/C11</f>
        <v>1.7029619853112823E-2</v>
      </c>
    </row>
    <row r="53" spans="1:11" s="8" customFormat="1" ht="21" customHeight="1" x14ac:dyDescent="0.2">
      <c r="A53" s="11" t="s">
        <v>76</v>
      </c>
      <c r="B53" s="33" t="s">
        <v>20</v>
      </c>
      <c r="C53" s="11" t="s">
        <v>21</v>
      </c>
      <c r="D53" s="11">
        <v>2</v>
      </c>
      <c r="E53" s="11">
        <v>2</v>
      </c>
      <c r="F53" s="51">
        <f>1/100</f>
        <v>0.01</v>
      </c>
      <c r="G53" s="51">
        <f t="shared" ref="G53" si="5">ROUND(E53*F53,2)</f>
        <v>0.02</v>
      </c>
      <c r="H53" s="53">
        <v>7852.45</v>
      </c>
      <c r="I53" s="51">
        <f t="shared" si="3"/>
        <v>157.04900000000001</v>
      </c>
      <c r="J53" s="55">
        <f>I53/12/C11</f>
        <v>7.0502702508574416E-3</v>
      </c>
      <c r="K53" s="9"/>
    </row>
    <row r="54" spans="1:11" s="8" customFormat="1" ht="27" customHeight="1" x14ac:dyDescent="0.2">
      <c r="A54" s="20" t="s">
        <v>77</v>
      </c>
      <c r="B54" s="37" t="s">
        <v>43</v>
      </c>
      <c r="C54" s="21" t="s">
        <v>9</v>
      </c>
      <c r="D54" s="11">
        <v>2</v>
      </c>
      <c r="E54" s="11">
        <v>2</v>
      </c>
      <c r="F54" s="51">
        <f>19.5/1000</f>
        <v>1.95E-2</v>
      </c>
      <c r="G54" s="51">
        <f>E54*F54</f>
        <v>3.9E-2</v>
      </c>
      <c r="H54" s="53">
        <v>1685.98</v>
      </c>
      <c r="I54" s="51">
        <f t="shared" si="3"/>
        <v>65.753219999999999</v>
      </c>
      <c r="J54" s="55">
        <f>I54/12/C11</f>
        <v>2.9518046651942033E-3</v>
      </c>
      <c r="K54" s="9"/>
    </row>
    <row r="55" spans="1:11" s="8" customFormat="1" ht="21" customHeight="1" x14ac:dyDescent="0.2">
      <c r="A55" s="11" t="s">
        <v>78</v>
      </c>
      <c r="B55" s="33" t="s">
        <v>22</v>
      </c>
      <c r="C55" s="11" t="s">
        <v>13</v>
      </c>
      <c r="D55" s="11">
        <v>2</v>
      </c>
      <c r="E55" s="11">
        <v>2</v>
      </c>
      <c r="F55" s="51">
        <v>28</v>
      </c>
      <c r="G55" s="51">
        <f>E55*F55</f>
        <v>56</v>
      </c>
      <c r="H55" s="53">
        <v>77.83</v>
      </c>
      <c r="I55" s="51">
        <f t="shared" si="3"/>
        <v>4358.4799999999996</v>
      </c>
      <c r="J55" s="55">
        <f>I55/12/C11</f>
        <v>0.19566162078686994</v>
      </c>
    </row>
    <row r="56" spans="1:11" s="65" customFormat="1" ht="21" customHeight="1" x14ac:dyDescent="0.2">
      <c r="A56" s="99" t="s">
        <v>96</v>
      </c>
      <c r="B56" s="99"/>
      <c r="C56" s="99"/>
      <c r="D56" s="99"/>
      <c r="E56" s="99"/>
      <c r="F56" s="99"/>
      <c r="G56" s="99"/>
      <c r="H56" s="99"/>
      <c r="I56" s="84"/>
      <c r="J56" s="84"/>
    </row>
    <row r="57" spans="1:11" ht="21" customHeight="1" x14ac:dyDescent="0.2">
      <c r="A57" s="99" t="s">
        <v>23</v>
      </c>
      <c r="B57" s="99"/>
      <c r="C57" s="99"/>
      <c r="D57" s="99"/>
      <c r="E57" s="99"/>
      <c r="F57" s="99"/>
      <c r="G57" s="99"/>
      <c r="H57" s="99"/>
      <c r="I57" s="84"/>
      <c r="J57" s="84"/>
    </row>
    <row r="58" spans="1:11" s="8" customFormat="1" ht="21" customHeight="1" x14ac:dyDescent="0.2">
      <c r="A58" s="11" t="s">
        <v>79</v>
      </c>
      <c r="B58" s="33" t="s">
        <v>108</v>
      </c>
      <c r="C58" s="11" t="s">
        <v>6</v>
      </c>
      <c r="D58" s="11">
        <v>3</v>
      </c>
      <c r="E58" s="11">
        <f>3</f>
        <v>3</v>
      </c>
      <c r="F58" s="51">
        <f>(42.5*2+13.08)/100</f>
        <v>0.98080000000000001</v>
      </c>
      <c r="G58" s="51">
        <f>ROUND(F58*E58,2)</f>
        <v>2.94</v>
      </c>
      <c r="H58" s="53">
        <v>2102.2199999999998</v>
      </c>
      <c r="I58" s="51">
        <f>H58*G58</f>
        <v>6180.5267999999996</v>
      </c>
      <c r="J58" s="55">
        <f>I58/12/C11</f>
        <v>0.27745725367666868</v>
      </c>
    </row>
    <row r="59" spans="1:11" s="8" customFormat="1" ht="21" customHeight="1" x14ac:dyDescent="0.2">
      <c r="A59" s="11" t="s">
        <v>79</v>
      </c>
      <c r="B59" s="38" t="s">
        <v>57</v>
      </c>
      <c r="C59" s="11" t="s">
        <v>6</v>
      </c>
      <c r="D59" s="11">
        <v>3</v>
      </c>
      <c r="E59" s="11">
        <f>3</f>
        <v>3</v>
      </c>
      <c r="F59" s="51">
        <f>3/100</f>
        <v>0.03</v>
      </c>
      <c r="G59" s="51">
        <f>ROUND(F59*E59,2)</f>
        <v>0.09</v>
      </c>
      <c r="H59" s="53">
        <v>2102.2199999999998</v>
      </c>
      <c r="I59" s="51">
        <f>H59*G59</f>
        <v>189.19979999999998</v>
      </c>
      <c r="J59" s="55">
        <f>I59/12/C11</f>
        <v>8.4935893982653662E-3</v>
      </c>
      <c r="K59" s="9"/>
    </row>
    <row r="60" spans="1:11" s="8" customFormat="1" ht="21" customHeight="1" x14ac:dyDescent="0.2">
      <c r="A60" s="107" t="s">
        <v>24</v>
      </c>
      <c r="B60" s="108"/>
      <c r="C60" s="108"/>
      <c r="D60" s="108"/>
      <c r="E60" s="108"/>
      <c r="F60" s="108"/>
      <c r="G60" s="108"/>
      <c r="H60" s="108"/>
      <c r="I60" s="56"/>
      <c r="J60" s="57"/>
    </row>
    <row r="61" spans="1:11" s="8" customFormat="1" ht="21" customHeight="1" x14ac:dyDescent="0.2">
      <c r="A61" s="11" t="s">
        <v>80</v>
      </c>
      <c r="B61" s="33" t="s">
        <v>25</v>
      </c>
      <c r="C61" s="11" t="s">
        <v>13</v>
      </c>
      <c r="D61" s="11" t="s">
        <v>131</v>
      </c>
      <c r="E61" s="11"/>
      <c r="F61" s="51">
        <v>2</v>
      </c>
      <c r="G61" s="51">
        <f>F61</f>
        <v>2</v>
      </c>
      <c r="H61" s="53">
        <v>295.54000000000002</v>
      </c>
      <c r="I61" s="51">
        <f>G61*H61</f>
        <v>591.08000000000004</v>
      </c>
      <c r="J61" s="55">
        <f>I61/12/C11</f>
        <v>2.6534863258453195E-2</v>
      </c>
    </row>
    <row r="62" spans="1:11" ht="21" customHeight="1" x14ac:dyDescent="0.2">
      <c r="A62" s="99" t="s">
        <v>26</v>
      </c>
      <c r="B62" s="99"/>
      <c r="C62" s="99"/>
      <c r="D62" s="99"/>
      <c r="E62" s="99"/>
      <c r="F62" s="99"/>
      <c r="G62" s="99"/>
      <c r="H62" s="99"/>
      <c r="I62" s="84"/>
      <c r="J62" s="84"/>
    </row>
    <row r="63" spans="1:11" s="7" customFormat="1" ht="21" customHeight="1" x14ac:dyDescent="0.2">
      <c r="A63" s="16" t="s">
        <v>81</v>
      </c>
      <c r="B63" s="38" t="s">
        <v>47</v>
      </c>
      <c r="C63" s="23" t="s">
        <v>13</v>
      </c>
      <c r="D63" s="11">
        <v>2</v>
      </c>
      <c r="E63" s="11">
        <v>2</v>
      </c>
      <c r="F63" s="51">
        <v>1</v>
      </c>
      <c r="G63" s="51">
        <f>1*E63</f>
        <v>2</v>
      </c>
      <c r="H63" s="53">
        <v>885.13</v>
      </c>
      <c r="I63" s="51">
        <f t="shared" ref="I63:I65" si="6">G63*H63</f>
        <v>1770.26</v>
      </c>
      <c r="J63" s="55">
        <f>I63/12/C11</f>
        <v>7.9470811111709685E-2</v>
      </c>
    </row>
    <row r="64" spans="1:11" s="7" customFormat="1" ht="29.25" customHeight="1" x14ac:dyDescent="0.2">
      <c r="A64" s="24" t="s">
        <v>82</v>
      </c>
      <c r="B64" s="39" t="s">
        <v>48</v>
      </c>
      <c r="C64" s="25" t="s">
        <v>49</v>
      </c>
      <c r="D64" s="11">
        <v>2</v>
      </c>
      <c r="E64" s="11">
        <v>2</v>
      </c>
      <c r="F64" s="51">
        <v>5</v>
      </c>
      <c r="G64" s="51">
        <f>E64*F64</f>
        <v>10</v>
      </c>
      <c r="H64" s="53">
        <v>189.68</v>
      </c>
      <c r="I64" s="51">
        <f t="shared" si="6"/>
        <v>1896.8000000000002</v>
      </c>
      <c r="J64" s="55">
        <f>I64/12/C11</f>
        <v>8.5151466178239876E-2</v>
      </c>
    </row>
    <row r="65" spans="1:12" s="7" customFormat="1" ht="21" customHeight="1" x14ac:dyDescent="0.2">
      <c r="A65" s="16" t="s">
        <v>83</v>
      </c>
      <c r="B65" s="38" t="s">
        <v>51</v>
      </c>
      <c r="C65" s="23" t="s">
        <v>13</v>
      </c>
      <c r="D65" s="11">
        <v>12</v>
      </c>
      <c r="E65" s="11">
        <f>12</f>
        <v>12</v>
      </c>
      <c r="F65" s="51">
        <v>1</v>
      </c>
      <c r="G65" s="51">
        <f>E65*F65</f>
        <v>12</v>
      </c>
      <c r="H65" s="53">
        <v>54.34</v>
      </c>
      <c r="I65" s="51">
        <f t="shared" si="6"/>
        <v>652.08000000000004</v>
      </c>
      <c r="J65" s="55">
        <f>I65/12/C11</f>
        <v>2.9273285568065511E-2</v>
      </c>
    </row>
    <row r="66" spans="1:12" s="7" customFormat="1" ht="21" customHeight="1" x14ac:dyDescent="0.2">
      <c r="A66" s="105" t="s">
        <v>107</v>
      </c>
      <c r="B66" s="106"/>
      <c r="C66" s="106"/>
      <c r="D66" s="106"/>
      <c r="E66" s="106"/>
      <c r="F66" s="106"/>
      <c r="G66" s="106"/>
      <c r="H66" s="106"/>
      <c r="I66" s="85"/>
      <c r="J66" s="85"/>
    </row>
    <row r="67" spans="1:12" s="7" customFormat="1" ht="27" customHeight="1" x14ac:dyDescent="0.2">
      <c r="A67" s="22"/>
      <c r="B67" s="41" t="s">
        <v>98</v>
      </c>
      <c r="C67" s="11" t="s">
        <v>124</v>
      </c>
      <c r="D67" s="11" t="s">
        <v>132</v>
      </c>
      <c r="E67" s="11">
        <v>1</v>
      </c>
      <c r="F67" s="51">
        <f>57/10</f>
        <v>5.7</v>
      </c>
      <c r="G67" s="51">
        <f t="shared" ref="G67:G72" si="7">ROUND(E67*F67,2)</f>
        <v>5.7</v>
      </c>
      <c r="H67" s="53">
        <v>11.15</v>
      </c>
      <c r="I67" s="51">
        <f t="shared" ref="I67:I72" si="8">G67*H67</f>
        <v>63.555000000000007</v>
      </c>
      <c r="J67" s="55">
        <f>I67/C11/12</f>
        <v>2.8531218014329583E-3</v>
      </c>
    </row>
    <row r="68" spans="1:12" s="7" customFormat="1" ht="26.25" customHeight="1" x14ac:dyDescent="0.2">
      <c r="A68" s="22"/>
      <c r="B68" s="41" t="s">
        <v>140</v>
      </c>
      <c r="C68" s="11" t="s">
        <v>125</v>
      </c>
      <c r="D68" s="11" t="s">
        <v>132</v>
      </c>
      <c r="E68" s="11">
        <v>1</v>
      </c>
      <c r="F68" s="51">
        <v>169</v>
      </c>
      <c r="G68" s="51">
        <f t="shared" si="7"/>
        <v>169</v>
      </c>
      <c r="H68" s="53">
        <v>5.56</v>
      </c>
      <c r="I68" s="51">
        <f t="shared" si="8"/>
        <v>939.64</v>
      </c>
      <c r="J68" s="55">
        <f>I68/C11/12</f>
        <v>4.2182477688592006E-2</v>
      </c>
    </row>
    <row r="69" spans="1:12" s="7" customFormat="1" ht="38.25" customHeight="1" x14ac:dyDescent="0.2">
      <c r="A69" s="22"/>
      <c r="B69" s="41" t="s">
        <v>99</v>
      </c>
      <c r="C69" s="11" t="s">
        <v>120</v>
      </c>
      <c r="D69" s="11" t="s">
        <v>132</v>
      </c>
      <c r="E69" s="11">
        <v>1</v>
      </c>
      <c r="F69" s="51">
        <f>24</f>
        <v>24</v>
      </c>
      <c r="G69" s="51">
        <f t="shared" si="7"/>
        <v>24</v>
      </c>
      <c r="H69" s="53">
        <v>22.23</v>
      </c>
      <c r="I69" s="51">
        <f t="shared" si="8"/>
        <v>533.52</v>
      </c>
      <c r="J69" s="55">
        <f>I69/C11/12</f>
        <v>2.3950870010235412E-2</v>
      </c>
    </row>
    <row r="70" spans="1:12" s="7" customFormat="1" ht="21" customHeight="1" x14ac:dyDescent="0.2">
      <c r="A70" s="22"/>
      <c r="B70" s="41" t="s">
        <v>129</v>
      </c>
      <c r="C70" s="11" t="s">
        <v>102</v>
      </c>
      <c r="D70" s="11" t="s">
        <v>132</v>
      </c>
      <c r="E70" s="11">
        <v>1</v>
      </c>
      <c r="F70" s="51">
        <v>8</v>
      </c>
      <c r="G70" s="51">
        <f t="shared" si="7"/>
        <v>8</v>
      </c>
      <c r="H70" s="53">
        <v>94.51</v>
      </c>
      <c r="I70" s="51">
        <f t="shared" si="8"/>
        <v>756.08</v>
      </c>
      <c r="J70" s="55">
        <f>I70/C11/12</f>
        <v>3.394207114510945E-2</v>
      </c>
    </row>
    <row r="71" spans="1:12" s="7" customFormat="1" ht="21" customHeight="1" x14ac:dyDescent="0.2">
      <c r="A71" s="22"/>
      <c r="B71" s="41" t="s">
        <v>100</v>
      </c>
      <c r="C71" s="11" t="s">
        <v>13</v>
      </c>
      <c r="D71" s="11" t="s">
        <v>132</v>
      </c>
      <c r="E71" s="11">
        <v>1</v>
      </c>
      <c r="F71" s="51">
        <v>4</v>
      </c>
      <c r="G71" s="51">
        <f t="shared" si="7"/>
        <v>4</v>
      </c>
      <c r="H71" s="53">
        <v>11.15</v>
      </c>
      <c r="I71" s="51">
        <f t="shared" si="8"/>
        <v>44.6</v>
      </c>
      <c r="J71" s="55">
        <f>I71/C11/12</f>
        <v>2.0021907378476897E-3</v>
      </c>
    </row>
    <row r="72" spans="1:12" s="7" customFormat="1" ht="21" customHeight="1" x14ac:dyDescent="0.2">
      <c r="A72" s="22"/>
      <c r="B72" s="41" t="s">
        <v>101</v>
      </c>
      <c r="C72" s="11" t="s">
        <v>103</v>
      </c>
      <c r="D72" s="11" t="s">
        <v>104</v>
      </c>
      <c r="E72" s="11">
        <v>1</v>
      </c>
      <c r="F72" s="51">
        <v>8</v>
      </c>
      <c r="G72" s="51">
        <f t="shared" si="7"/>
        <v>8</v>
      </c>
      <c r="H72" s="53">
        <v>486.44</v>
      </c>
      <c r="I72" s="51">
        <f t="shared" si="8"/>
        <v>3891.52</v>
      </c>
      <c r="J72" s="55">
        <f>I72/C11/12</f>
        <v>0.17469877354594265</v>
      </c>
    </row>
    <row r="73" spans="1:12" s="7" customFormat="1" ht="21" customHeight="1" x14ac:dyDescent="0.2">
      <c r="A73" s="22"/>
      <c r="B73" s="41"/>
      <c r="C73" s="11"/>
      <c r="D73" s="11"/>
      <c r="E73" s="11"/>
      <c r="F73" s="51"/>
      <c r="G73" s="51"/>
      <c r="H73" s="53"/>
      <c r="I73" s="51"/>
      <c r="J73" s="55"/>
    </row>
    <row r="74" spans="1:12" s="8" customFormat="1" ht="35.25" customHeight="1" x14ac:dyDescent="0.2">
      <c r="A74" s="22"/>
      <c r="B74" s="40" t="s">
        <v>121</v>
      </c>
      <c r="C74" s="11" t="s">
        <v>8</v>
      </c>
      <c r="D74" s="11">
        <v>12</v>
      </c>
      <c r="E74" s="11">
        <f>D74</f>
        <v>12</v>
      </c>
      <c r="F74" s="51">
        <f>C11</f>
        <v>1856.3</v>
      </c>
      <c r="G74" s="51">
        <f>ROUND(F74*E74,2)</f>
        <v>22275.599999999999</v>
      </c>
      <c r="H74" s="53">
        <f>0.66+0.99+0.65+0.99+0.81</f>
        <v>4.0999999999999996</v>
      </c>
      <c r="I74" s="51">
        <f>G74*H74</f>
        <v>91329.959999999992</v>
      </c>
      <c r="J74" s="55">
        <f>I74/C11/12</f>
        <v>4.0999999999999996</v>
      </c>
      <c r="K74" s="70"/>
      <c r="L74" s="70"/>
    </row>
    <row r="75" spans="1:12" s="8" customFormat="1" ht="21" customHeight="1" x14ac:dyDescent="0.2">
      <c r="A75" s="22"/>
      <c r="B75" s="40"/>
      <c r="C75" s="11"/>
      <c r="D75" s="11"/>
      <c r="E75" s="11"/>
      <c r="F75" s="51"/>
      <c r="G75" s="51"/>
      <c r="H75" s="53"/>
      <c r="I75" s="51"/>
      <c r="J75" s="55"/>
      <c r="K75" s="70"/>
      <c r="L75" s="70"/>
    </row>
    <row r="76" spans="1:12" s="8" customFormat="1" ht="21" customHeight="1" x14ac:dyDescent="0.2">
      <c r="A76" s="22"/>
      <c r="B76" s="33" t="s">
        <v>90</v>
      </c>
      <c r="C76" s="11" t="s">
        <v>8</v>
      </c>
      <c r="D76" s="11" t="s">
        <v>91</v>
      </c>
      <c r="E76" s="11">
        <f>4</f>
        <v>4</v>
      </c>
      <c r="F76" s="51">
        <v>100</v>
      </c>
      <c r="G76" s="51">
        <f>ROUND(E76*F76,2)</f>
        <v>400</v>
      </c>
      <c r="H76" s="51">
        <v>4.01</v>
      </c>
      <c r="I76" s="51">
        <f t="shared" ref="I76" si="9">G76*H76</f>
        <v>1604</v>
      </c>
      <c r="J76" s="55">
        <f>I76/C11/12</f>
        <v>7.200703909210078E-2</v>
      </c>
      <c r="K76" s="71"/>
      <c r="L76" s="71"/>
    </row>
    <row r="77" spans="1:12" s="65" customFormat="1" ht="21" customHeight="1" x14ac:dyDescent="0.2">
      <c r="A77" s="99" t="s">
        <v>97</v>
      </c>
      <c r="B77" s="99"/>
      <c r="C77" s="99"/>
      <c r="D77" s="99"/>
      <c r="E77" s="99"/>
      <c r="F77" s="99"/>
      <c r="G77" s="99"/>
      <c r="H77" s="99"/>
      <c r="I77" s="84"/>
      <c r="J77" s="84"/>
    </row>
    <row r="78" spans="1:12" s="7" customFormat="1" ht="21" customHeight="1" x14ac:dyDescent="0.2">
      <c r="A78" s="26" t="s">
        <v>84</v>
      </c>
      <c r="B78" s="42" t="s">
        <v>28</v>
      </c>
      <c r="C78" s="27" t="s">
        <v>126</v>
      </c>
      <c r="D78" s="11">
        <v>1</v>
      </c>
      <c r="E78" s="11">
        <v>1</v>
      </c>
      <c r="F78" s="51">
        <f>9855/100</f>
        <v>98.55</v>
      </c>
      <c r="G78" s="51">
        <f>ROUND(E78*F78,2)</f>
        <v>98.55</v>
      </c>
      <c r="H78" s="53">
        <v>258.83999999999997</v>
      </c>
      <c r="I78" s="51">
        <f>H78*G78</f>
        <v>25508.681999999997</v>
      </c>
      <c r="J78" s="55">
        <f>I78/12/C11</f>
        <v>1.1451400635673112</v>
      </c>
    </row>
    <row r="79" spans="1:12" s="7" customFormat="1" ht="21" customHeight="1" x14ac:dyDescent="0.2">
      <c r="A79" s="28" t="s">
        <v>85</v>
      </c>
      <c r="B79" s="43" t="s">
        <v>44</v>
      </c>
      <c r="C79" s="29" t="s">
        <v>127</v>
      </c>
      <c r="D79" s="11">
        <v>1</v>
      </c>
      <c r="E79" s="11">
        <v>1</v>
      </c>
      <c r="F79" s="51">
        <f>9855/1000</f>
        <v>9.8550000000000004</v>
      </c>
      <c r="G79" s="51">
        <f>ROUND(F79*E79,2)</f>
        <v>9.86</v>
      </c>
      <c r="H79" s="53">
        <v>201.44</v>
      </c>
      <c r="I79" s="51">
        <f>H79*G79</f>
        <v>1986.1983999999998</v>
      </c>
      <c r="J79" s="55">
        <f>I79/C11/12</f>
        <v>8.9164754260266835E-2</v>
      </c>
    </row>
    <row r="80" spans="1:12" s="7" customFormat="1" ht="30.75" customHeight="1" x14ac:dyDescent="0.2">
      <c r="A80" s="30" t="s">
        <v>86</v>
      </c>
      <c r="B80" s="44" t="s">
        <v>45</v>
      </c>
      <c r="C80" s="31" t="s">
        <v>46</v>
      </c>
      <c r="D80" s="11">
        <v>1</v>
      </c>
      <c r="E80" s="11">
        <v>1</v>
      </c>
      <c r="F80" s="51">
        <f>100/100</f>
        <v>1</v>
      </c>
      <c r="G80" s="51">
        <f>ROUND(E80*F80,2)</f>
        <v>1</v>
      </c>
      <c r="H80" s="53">
        <v>2529.62</v>
      </c>
      <c r="I80" s="51">
        <f>H80*G80</f>
        <v>2529.62</v>
      </c>
      <c r="J80" s="55">
        <f>I80/C11/12</f>
        <v>0.11356012857117204</v>
      </c>
    </row>
    <row r="81" spans="1:12" s="7" customFormat="1" ht="21" customHeight="1" x14ac:dyDescent="0.2">
      <c r="A81" s="16" t="s">
        <v>87</v>
      </c>
      <c r="B81" s="38" t="s">
        <v>52</v>
      </c>
      <c r="C81" s="23" t="s">
        <v>128</v>
      </c>
      <c r="D81" s="11">
        <v>1</v>
      </c>
      <c r="E81" s="11">
        <v>1</v>
      </c>
      <c r="F81" s="51">
        <v>1</v>
      </c>
      <c r="G81" s="51">
        <f>F81</f>
        <v>1</v>
      </c>
      <c r="H81" s="53">
        <v>1242.25</v>
      </c>
      <c r="I81" s="51">
        <f>H81*G81</f>
        <v>1242.25</v>
      </c>
      <c r="J81" s="55">
        <f>I81/12/C11</f>
        <v>5.5767296952719564E-2</v>
      </c>
    </row>
    <row r="82" spans="1:12" s="7" customFormat="1" ht="56.25" customHeight="1" x14ac:dyDescent="0.2">
      <c r="A82" s="16"/>
      <c r="B82" s="87" t="s">
        <v>141</v>
      </c>
      <c r="C82" s="23"/>
      <c r="D82" s="11"/>
      <c r="E82" s="11"/>
      <c r="F82" s="51"/>
      <c r="G82" s="51"/>
      <c r="H82" s="53"/>
      <c r="I82" s="51">
        <v>1238200</v>
      </c>
      <c r="J82" s="51">
        <f>I82/12/C11</f>
        <v>55.58548366822891</v>
      </c>
    </row>
    <row r="83" spans="1:12" s="7" customFormat="1" ht="21" customHeight="1" x14ac:dyDescent="0.2">
      <c r="A83" s="101" t="s">
        <v>59</v>
      </c>
      <c r="B83" s="101"/>
      <c r="C83" s="101"/>
      <c r="D83" s="101"/>
      <c r="E83" s="101"/>
      <c r="F83" s="101"/>
      <c r="G83" s="101"/>
      <c r="H83" s="101"/>
      <c r="I83" s="52">
        <f>SUM(I22:I81)</f>
        <v>434500.22472236358</v>
      </c>
      <c r="J83" s="49">
        <f>SUM(J22:J82)</f>
        <v>75.091141191364699</v>
      </c>
    </row>
    <row r="84" spans="1:12" s="7" customFormat="1" ht="21" customHeight="1" x14ac:dyDescent="0.2">
      <c r="A84" s="100" t="s">
        <v>122</v>
      </c>
      <c r="B84" s="100"/>
      <c r="C84" s="100"/>
      <c r="D84" s="100"/>
      <c r="E84" s="100"/>
      <c r="F84" s="100"/>
      <c r="G84" s="100"/>
      <c r="H84" s="100"/>
      <c r="I84" s="52">
        <f>I82</f>
        <v>1238200</v>
      </c>
      <c r="J84" s="48"/>
    </row>
    <row r="85" spans="1:12" s="7" customFormat="1" ht="21" customHeight="1" x14ac:dyDescent="0.2">
      <c r="A85" s="100" t="s">
        <v>138</v>
      </c>
      <c r="B85" s="100"/>
      <c r="C85" s="100"/>
      <c r="D85" s="100"/>
      <c r="E85" s="100"/>
      <c r="F85" s="100"/>
      <c r="G85" s="100"/>
      <c r="H85" s="100"/>
      <c r="I85" s="52">
        <f>I83+I84</f>
        <v>1672700.2247223635</v>
      </c>
      <c r="J85" s="49"/>
    </row>
    <row r="86" spans="1:12" s="7" customFormat="1" ht="21" customHeight="1" x14ac:dyDescent="0.2">
      <c r="A86" s="100" t="s">
        <v>53</v>
      </c>
      <c r="B86" s="100"/>
      <c r="C86" s="100"/>
      <c r="D86" s="100"/>
      <c r="E86" s="100"/>
      <c r="F86" s="100"/>
      <c r="G86" s="100"/>
      <c r="H86" s="100"/>
      <c r="I86" s="50">
        <f>I85/12/C11</f>
        <v>75.091141191364699</v>
      </c>
      <c r="J86" s="47"/>
      <c r="K86" s="86"/>
      <c r="L86" s="72">
        <v>18.739999999999998</v>
      </c>
    </row>
    <row r="87" spans="1:12" s="7" customFormat="1" ht="30.75" customHeight="1" x14ac:dyDescent="0.2">
      <c r="A87" s="104" t="s">
        <v>123</v>
      </c>
      <c r="B87" s="104"/>
      <c r="C87" s="104"/>
      <c r="D87" s="104"/>
      <c r="E87" s="104"/>
      <c r="F87" s="104"/>
      <c r="G87" s="104"/>
      <c r="H87" s="104"/>
      <c r="I87" s="104"/>
      <c r="J87" s="104"/>
    </row>
    <row r="88" spans="1:12" s="7" customFormat="1" ht="21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6"/>
    </row>
    <row r="89" spans="1:12" s="65" customFormat="1" ht="21" customHeight="1" x14ac:dyDescent="0.2">
      <c r="B89" s="73"/>
    </row>
    <row r="90" spans="1:12" s="7" customFormat="1" ht="21" customHeight="1" x14ac:dyDescent="0.2">
      <c r="B90" s="45"/>
      <c r="C90" s="74"/>
      <c r="D90" s="74"/>
      <c r="E90" s="74"/>
      <c r="F90" s="74"/>
      <c r="G90" s="89"/>
      <c r="H90" s="89"/>
      <c r="I90" s="89"/>
    </row>
    <row r="91" spans="1:12" s="7" customFormat="1" ht="21" customHeight="1" x14ac:dyDescent="0.2">
      <c r="B91" s="45"/>
      <c r="C91" s="74"/>
      <c r="D91" s="74"/>
      <c r="E91" s="74"/>
      <c r="F91" s="74"/>
      <c r="G91" s="74"/>
      <c r="H91" s="74"/>
      <c r="I91" s="74"/>
    </row>
    <row r="92" spans="1:12" s="7" customFormat="1" ht="21" customHeight="1" x14ac:dyDescent="0.2">
      <c r="B92" s="45"/>
      <c r="C92" s="74"/>
      <c r="D92" s="74"/>
      <c r="E92" s="74"/>
      <c r="F92" s="74"/>
      <c r="G92" s="89"/>
      <c r="H92" s="89"/>
      <c r="I92" s="89"/>
    </row>
    <row r="93" spans="1:12" s="7" customFormat="1" ht="21" customHeight="1" x14ac:dyDescent="0.2">
      <c r="B93" s="2"/>
      <c r="C93" s="74"/>
      <c r="D93" s="74"/>
      <c r="E93" s="74"/>
      <c r="F93" s="74"/>
      <c r="G93" s="74"/>
      <c r="H93" s="74"/>
      <c r="I93" s="74"/>
    </row>
    <row r="94" spans="1:12" s="7" customFormat="1" ht="21" customHeight="1" x14ac:dyDescent="0.2">
      <c r="B94" s="45"/>
      <c r="C94" s="74"/>
      <c r="D94" s="74"/>
      <c r="E94" s="74"/>
      <c r="F94" s="74"/>
      <c r="G94" s="74"/>
      <c r="H94" s="74"/>
      <c r="I94" s="74"/>
    </row>
    <row r="95" spans="1:12" s="7" customFormat="1" ht="21" customHeight="1" x14ac:dyDescent="0.2">
      <c r="B95" s="75"/>
    </row>
    <row r="96" spans="1:12" s="7" customFormat="1" ht="21" customHeight="1" x14ac:dyDescent="0.2">
      <c r="B96" s="75"/>
    </row>
    <row r="97" spans="2:2" s="7" customFormat="1" ht="21" customHeight="1" x14ac:dyDescent="0.2">
      <c r="B97" s="75"/>
    </row>
    <row r="98" spans="2:2" s="7" customFormat="1" ht="21" customHeight="1" x14ac:dyDescent="0.2">
      <c r="B98" s="75"/>
    </row>
    <row r="99" spans="2:2" s="7" customFormat="1" ht="21" customHeight="1" x14ac:dyDescent="0.2">
      <c r="B99" s="75"/>
    </row>
    <row r="100" spans="2:2" s="7" customFormat="1" ht="21" customHeight="1" x14ac:dyDescent="0.2">
      <c r="B100" s="75"/>
    </row>
    <row r="101" spans="2:2" s="7" customFormat="1" ht="21" customHeight="1" x14ac:dyDescent="0.2">
      <c r="B101" s="75"/>
    </row>
    <row r="102" spans="2:2" s="7" customFormat="1" ht="21" customHeight="1" x14ac:dyDescent="0.2">
      <c r="B102" s="75"/>
    </row>
    <row r="103" spans="2:2" s="7" customFormat="1" ht="21" customHeight="1" x14ac:dyDescent="0.2">
      <c r="B103" s="75"/>
    </row>
    <row r="104" spans="2:2" s="7" customFormat="1" ht="21" customHeight="1" x14ac:dyDescent="0.2">
      <c r="B104" s="75"/>
    </row>
    <row r="105" spans="2:2" s="7" customFormat="1" ht="21" customHeight="1" x14ac:dyDescent="0.2">
      <c r="B105" s="75"/>
    </row>
    <row r="106" spans="2:2" s="7" customFormat="1" ht="21" customHeight="1" x14ac:dyDescent="0.2">
      <c r="B106" s="75"/>
    </row>
    <row r="107" spans="2:2" s="7" customFormat="1" ht="21" customHeight="1" x14ac:dyDescent="0.2">
      <c r="B107" s="75"/>
    </row>
    <row r="108" spans="2:2" s="7" customFormat="1" ht="21" customHeight="1" x14ac:dyDescent="0.2">
      <c r="B108" s="75"/>
    </row>
    <row r="109" spans="2:2" s="7" customFormat="1" ht="21" customHeight="1" x14ac:dyDescent="0.2">
      <c r="B109" s="75"/>
    </row>
    <row r="110" spans="2:2" s="7" customFormat="1" ht="21" customHeight="1" x14ac:dyDescent="0.2">
      <c r="B110" s="75"/>
    </row>
    <row r="111" spans="2:2" s="7" customFormat="1" ht="21" customHeight="1" x14ac:dyDescent="0.2">
      <c r="B111" s="75"/>
    </row>
    <row r="112" spans="2:2" s="7" customFormat="1" ht="21" customHeight="1" x14ac:dyDescent="0.2">
      <c r="B112" s="75"/>
    </row>
    <row r="113" spans="2:2" s="7" customFormat="1" ht="21" customHeight="1" x14ac:dyDescent="0.2">
      <c r="B113" s="75"/>
    </row>
    <row r="114" spans="2:2" s="7" customFormat="1" ht="21" customHeight="1" x14ac:dyDescent="0.2">
      <c r="B114" s="75"/>
    </row>
    <row r="115" spans="2:2" s="7" customFormat="1" ht="21" customHeight="1" x14ac:dyDescent="0.2">
      <c r="B115" s="75"/>
    </row>
    <row r="116" spans="2:2" s="7" customFormat="1" ht="21" customHeight="1" x14ac:dyDescent="0.2">
      <c r="B116" s="75"/>
    </row>
    <row r="117" spans="2:2" s="7" customFormat="1" ht="21" customHeight="1" x14ac:dyDescent="0.2">
      <c r="B117" s="75"/>
    </row>
    <row r="118" spans="2:2" s="7" customFormat="1" ht="21" customHeight="1" x14ac:dyDescent="0.2">
      <c r="B118" s="75"/>
    </row>
    <row r="119" spans="2:2" s="7" customFormat="1" ht="21" customHeight="1" x14ac:dyDescent="0.2">
      <c r="B119" s="75"/>
    </row>
    <row r="120" spans="2:2" s="7" customFormat="1" ht="21" customHeight="1" x14ac:dyDescent="0.2">
      <c r="B120" s="75"/>
    </row>
    <row r="121" spans="2:2" s="7" customFormat="1" ht="21" customHeight="1" x14ac:dyDescent="0.2">
      <c r="B121" s="75"/>
    </row>
    <row r="122" spans="2:2" s="7" customFormat="1" ht="21" customHeight="1" x14ac:dyDescent="0.2">
      <c r="B122" s="75"/>
    </row>
    <row r="123" spans="2:2" s="7" customFormat="1" ht="21" customHeight="1" x14ac:dyDescent="0.2">
      <c r="B123" s="75"/>
    </row>
    <row r="124" spans="2:2" s="7" customFormat="1" ht="21" customHeight="1" x14ac:dyDescent="0.2">
      <c r="B124" s="75"/>
    </row>
    <row r="125" spans="2:2" s="7" customFormat="1" ht="21" customHeight="1" x14ac:dyDescent="0.2">
      <c r="B125" s="75"/>
    </row>
    <row r="126" spans="2:2" s="7" customFormat="1" ht="21" customHeight="1" x14ac:dyDescent="0.2">
      <c r="B126" s="75"/>
    </row>
    <row r="127" spans="2:2" s="7" customFormat="1" ht="21" customHeight="1" x14ac:dyDescent="0.2">
      <c r="B127" s="75"/>
    </row>
    <row r="128" spans="2:2" s="7" customFormat="1" ht="21" customHeight="1" x14ac:dyDescent="0.2">
      <c r="B128" s="75"/>
    </row>
    <row r="129" spans="2:2" s="7" customFormat="1" ht="21" customHeight="1" x14ac:dyDescent="0.2">
      <c r="B129" s="75"/>
    </row>
    <row r="130" spans="2:2" s="7" customFormat="1" ht="21" customHeight="1" x14ac:dyDescent="0.2">
      <c r="B130" s="75"/>
    </row>
    <row r="131" spans="2:2" s="7" customFormat="1" ht="21" customHeight="1" x14ac:dyDescent="0.2">
      <c r="B131" s="75"/>
    </row>
    <row r="132" spans="2:2" s="7" customFormat="1" ht="21" customHeight="1" x14ac:dyDescent="0.2">
      <c r="B132" s="75"/>
    </row>
    <row r="133" spans="2:2" s="7" customFormat="1" ht="21" customHeight="1" x14ac:dyDescent="0.2">
      <c r="B133" s="75"/>
    </row>
    <row r="134" spans="2:2" s="7" customFormat="1" ht="21" customHeight="1" x14ac:dyDescent="0.2">
      <c r="B134" s="75"/>
    </row>
    <row r="136" spans="2:2" s="8" customFormat="1" ht="21" customHeight="1" x14ac:dyDescent="0.2">
      <c r="B136" s="70"/>
    </row>
    <row r="137" spans="2:2" s="8" customFormat="1" ht="21" customHeight="1" x14ac:dyDescent="0.2">
      <c r="B137" s="70"/>
    </row>
    <row r="138" spans="2:2" s="8" customFormat="1" ht="21" customHeight="1" x14ac:dyDescent="0.2">
      <c r="B138" s="70"/>
    </row>
    <row r="139" spans="2:2" s="8" customFormat="1" ht="21" customHeight="1" x14ac:dyDescent="0.2">
      <c r="B139" s="70"/>
    </row>
    <row r="140" spans="2:2" s="8" customFormat="1" ht="21" customHeight="1" x14ac:dyDescent="0.2">
      <c r="B140" s="70"/>
    </row>
    <row r="141" spans="2:2" s="8" customFormat="1" ht="21" customHeight="1" x14ac:dyDescent="0.2">
      <c r="B141" s="70"/>
    </row>
    <row r="142" spans="2:2" s="8" customFormat="1" ht="21" customHeight="1" x14ac:dyDescent="0.2">
      <c r="B142" s="70"/>
    </row>
    <row r="143" spans="2:2" s="8" customFormat="1" ht="21" customHeight="1" x14ac:dyDescent="0.2">
      <c r="B143" s="70"/>
    </row>
    <row r="144" spans="2:2" s="8" customFormat="1" ht="21" customHeight="1" x14ac:dyDescent="0.2">
      <c r="B144" s="70"/>
    </row>
    <row r="145" spans="1:10" ht="21" customHeight="1" x14ac:dyDescent="0.2">
      <c r="A145" s="79"/>
      <c r="B145" s="80"/>
      <c r="C145" s="79"/>
      <c r="D145" s="79"/>
      <c r="E145" s="79"/>
      <c r="F145" s="79"/>
      <c r="G145" s="79"/>
      <c r="H145" s="79"/>
      <c r="I145" s="79"/>
      <c r="J145" s="81"/>
    </row>
    <row r="146" spans="1:10" ht="21" customHeight="1" x14ac:dyDescent="0.2">
      <c r="A146" s="79"/>
      <c r="B146" s="80"/>
      <c r="C146" s="79"/>
      <c r="D146" s="79"/>
      <c r="E146" s="79"/>
      <c r="F146" s="79"/>
      <c r="G146" s="79"/>
      <c r="H146" s="79"/>
      <c r="I146" s="79"/>
      <c r="J146" s="81"/>
    </row>
    <row r="147" spans="1:10" ht="21" customHeight="1" x14ac:dyDescent="0.2">
      <c r="A147" s="1"/>
      <c r="C147" s="3"/>
      <c r="D147" s="82"/>
      <c r="E147" s="82"/>
      <c r="F147" s="3"/>
      <c r="G147" s="3"/>
      <c r="H147" s="88"/>
      <c r="I147" s="88"/>
      <c r="J147" s="88"/>
    </row>
    <row r="148" spans="1:10" ht="21" customHeight="1" x14ac:dyDescent="0.2">
      <c r="A148" s="1"/>
      <c r="C148" s="3"/>
      <c r="D148" s="82"/>
      <c r="E148" s="82"/>
      <c r="F148" s="3"/>
      <c r="G148" s="3"/>
      <c r="H148" s="3"/>
      <c r="I148" s="83"/>
    </row>
    <row r="149" spans="1:10" ht="21" customHeight="1" x14ac:dyDescent="0.2">
      <c r="C149" s="3"/>
      <c r="D149" s="82"/>
      <c r="E149" s="82"/>
      <c r="F149" s="3"/>
      <c r="G149" s="3"/>
      <c r="H149" s="88"/>
      <c r="I149" s="88"/>
      <c r="J149" s="88"/>
    </row>
    <row r="150" spans="1:10" ht="21" customHeight="1" x14ac:dyDescent="0.2">
      <c r="C150" s="3"/>
      <c r="D150" s="3"/>
      <c r="E150" s="3"/>
      <c r="F150" s="3"/>
      <c r="G150" s="3"/>
      <c r="H150" s="3"/>
      <c r="I150" s="3"/>
    </row>
    <row r="151" spans="1:10" ht="21" customHeight="1" x14ac:dyDescent="0.2">
      <c r="C151" s="3"/>
      <c r="D151" s="3"/>
      <c r="E151" s="3"/>
      <c r="F151" s="3"/>
      <c r="G151" s="3"/>
      <c r="H151" s="3"/>
      <c r="I151" s="3"/>
    </row>
    <row r="152" spans="1:10" ht="21" customHeight="1" x14ac:dyDescent="0.2">
      <c r="B152" s="4"/>
      <c r="C152" s="5"/>
      <c r="D152" s="5"/>
      <c r="E152" s="5"/>
      <c r="F152" s="5"/>
      <c r="G152" s="4"/>
      <c r="H152" s="6"/>
      <c r="I152" s="4"/>
    </row>
    <row r="153" spans="1:10" ht="21" customHeight="1" x14ac:dyDescent="0.2">
      <c r="B153" s="4"/>
      <c r="C153" s="5"/>
      <c r="D153" s="5"/>
      <c r="E153" s="5"/>
      <c r="F153" s="5"/>
      <c r="G153" s="4"/>
      <c r="H153" s="6"/>
      <c r="I153" s="4"/>
    </row>
    <row r="154" spans="1:10" ht="21" customHeight="1" x14ac:dyDescent="0.2">
      <c r="B154" s="4"/>
      <c r="C154" s="5"/>
      <c r="D154" s="5"/>
      <c r="E154" s="5"/>
      <c r="F154" s="5"/>
      <c r="G154" s="4"/>
      <c r="H154" s="6"/>
      <c r="I154" s="4"/>
    </row>
  </sheetData>
  <mergeCells count="36">
    <mergeCell ref="C12:F12"/>
    <mergeCell ref="A87:J87"/>
    <mergeCell ref="A85:H85"/>
    <mergeCell ref="A86:H86"/>
    <mergeCell ref="A66:H66"/>
    <mergeCell ref="A77:H77"/>
    <mergeCell ref="A26:H26"/>
    <mergeCell ref="A27:H27"/>
    <mergeCell ref="A35:H35"/>
    <mergeCell ref="A46:H46"/>
    <mergeCell ref="A56:H56"/>
    <mergeCell ref="A60:H60"/>
    <mergeCell ref="A57:H57"/>
    <mergeCell ref="A62:H62"/>
    <mergeCell ref="C1:J1"/>
    <mergeCell ref="C2:J2"/>
    <mergeCell ref="C11:F11"/>
    <mergeCell ref="C4:F4"/>
    <mergeCell ref="C5:F5"/>
    <mergeCell ref="G3:J3"/>
    <mergeCell ref="H147:J147"/>
    <mergeCell ref="H149:J149"/>
    <mergeCell ref="G90:I90"/>
    <mergeCell ref="G92:I92"/>
    <mergeCell ref="C6:F6"/>
    <mergeCell ref="C7:F7"/>
    <mergeCell ref="C8:F8"/>
    <mergeCell ref="C9:F9"/>
    <mergeCell ref="C10:F10"/>
    <mergeCell ref="C14:F14"/>
    <mergeCell ref="C13:F13"/>
    <mergeCell ref="A16:J16"/>
    <mergeCell ref="A17:J17"/>
    <mergeCell ref="A21:J21"/>
    <mergeCell ref="A84:H84"/>
    <mergeCell ref="A83:H83"/>
  </mergeCells>
  <pageMargins left="0.62992125984251968" right="0.31496062992125984" top="0.19685039370078741" bottom="0.19685039370078741" header="0" footer="0"/>
  <pageSetup paperSize="9" scale="60" orientation="portrait" horizontalDpi="180" verticalDpi="180" r:id="rId1"/>
  <rowBreaks count="1" manualBreakCount="1">
    <brk id="8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4-1</vt:lpstr>
      <vt:lpstr>'Строителей 4-1'!Область_печати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2020-06-25T11:34:50Z</dcterms:modified>
</cp:coreProperties>
</file>